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18\Бюджет на 2019 и 2020-2021\материалы и прил. для бюджета\"/>
    </mc:Choice>
  </mc:AlternateContent>
  <bookViews>
    <workbookView xWindow="480" yWindow="120" windowWidth="18195" windowHeight="10545"/>
  </bookViews>
  <sheets>
    <sheet name="2018 ожидаемое по 7 мес.18" sheetId="2" r:id="rId1"/>
  </sheets>
  <definedNames>
    <definedName name="krista_c" localSheetId="0" hidden="1">'2018 ожидаемое по 7 мес.18'!$C$8:$BS$8</definedName>
    <definedName name="krista_ca" localSheetId="0" hidden="1">'2018 ожидаемое по 7 мес.18'!$6:$8</definedName>
    <definedName name="krista_campa" localSheetId="0" hidden="1">'2018 ожидаемое по 7 мес.18'!$C$7:$BS$8</definedName>
    <definedName name="krista_cd_4589" localSheetId="0" hidden="1">'2018 ожидаемое по 7 мес.18'!$C$8:$BS$8</definedName>
    <definedName name="krista_cl_4590" localSheetId="0" hidden="1">'2018 ожидаемое по 7 мес.18'!$C$8:$BS$8</definedName>
    <definedName name="krista_clt_4590_cd_4589" localSheetId="0" hidden="1">'2018 ожидаемое по 7 мес.18'!$C$6</definedName>
    <definedName name="krista_cmp_4589_0" localSheetId="0" hidden="1">'2018 ожидаемое по 7 мес.18'!$C$7:$BS$7</definedName>
    <definedName name="krista_cmpa" localSheetId="0" hidden="1">'2018 ожидаемое по 7 мес.18'!$C$7:$BS$7</definedName>
    <definedName name="krista_ct" localSheetId="0" hidden="1">'2018 ожидаемое по 7 мес.18'!$C$6</definedName>
    <definedName name="krista_f_24" localSheetId="0" hidden="1">'2018 ожидаемое по 7 мес.18'!$A$1:$G$2</definedName>
    <definedName name="krista_f_351" localSheetId="0" hidden="1">'2018 ожидаемое по 7 мес.18'!$A$3:$G$4</definedName>
    <definedName name="krista_fa" localSheetId="0" hidden="1">'2018 ожидаемое по 7 мес.18'!$A$1:$G$4</definedName>
    <definedName name="krista_filtersbreak" localSheetId="0" hidden="1">'2018 ожидаемое по 7 мес.18'!$5:$5</definedName>
    <definedName name="krista_r" localSheetId="0" hidden="1">'2018 ожидаемое по 7 мес.18'!$A$10:$B$13</definedName>
    <definedName name="krista_rd_4597" localSheetId="0" hidden="1">'2018 ожидаемое по 7 мес.18'!$A$10:$A$13</definedName>
    <definedName name="krista_rd_4603" localSheetId="0" hidden="1">'2018 ожидаемое по 7 мес.18'!$B$10:$B$13</definedName>
    <definedName name="krista_rl_4598" localSheetId="0" hidden="1">'2018 ожидаемое по 7 мес.18'!$A$10:$A$13</definedName>
    <definedName name="krista_rl_4599" localSheetId="0" hidden="1">'2018 ожидаемое по 7 мес.18'!$B$10:$B$13</definedName>
    <definedName name="krista_rlt_4598_rd_4597" localSheetId="0" hidden="1">'2018 ожидаемое по 7 мес.18'!$A$9</definedName>
    <definedName name="krista_rlt_4604_rd_4603" localSheetId="0" hidden="1">'2018 ожидаемое по 7 мес.18'!$B$9</definedName>
    <definedName name="krista_rt" localSheetId="0" hidden="1">'2018 ожидаемое по 7 мес.18'!$A$9:$B$9</definedName>
    <definedName name="krista_rta" localSheetId="0" hidden="1">'2018 ожидаемое по 7 мес.18'!$9:$13</definedName>
    <definedName name="krista_sid" localSheetId="0" hidden="1">'2018 ожидаемое по 7 мес.18'!$A$14:$A$20</definedName>
    <definedName name="krista_t" localSheetId="0" hidden="1">'2018 ожидаемое по 7 мес.18'!$C$10:$BS$13</definedName>
    <definedName name="krista_table" localSheetId="0" hidden="1">'2018 ожидаемое по 7 мес.18'!$A$1:$BS$20</definedName>
    <definedName name="krista_tablewitoutid" localSheetId="0" hidden="1">'2018 ожидаемое по 7 мес.18'!$A$1:$BS$13</definedName>
    <definedName name="krista_tf_4767" localSheetId="0" hidden="1">'2018 ожидаемое по 7 мес.18'!$E$10:$E$13,'2018 ожидаемое по 7 мес.18'!$H$10:$H$13,'2018 ожидаемое по 7 мес.18'!$K$10:$K$13,'2018 ожидаемое по 7 мес.18'!$N$10:$N$13,'2018 ожидаемое по 7 мес.18'!$Q$10:$Q$13,'2018 ожидаемое по 7 мес.18'!$T$10:$T$13,'2018 ожидаемое по 7 мес.18'!$W$10:$W$13,'2018 ожидаемое по 7 мес.18'!$Z$10:$Z$13,'2018 ожидаемое по 7 мес.18'!$AC$10:$AC$13,'2018 ожидаемое по 7 мес.18'!$AF$10:$AF$13,'2018 ожидаемое по 7 мес.18'!$AI$10:$AI$13,'2018 ожидаемое по 7 мес.18'!$AL$10:$AL$13,'2018 ожидаемое по 7 мес.18'!$BS$10:$BS$13</definedName>
    <definedName name="krista_tf_4767_0_2" localSheetId="0" hidden="1">'2018 ожидаемое по 7 мес.18'!$E$10:$E$13</definedName>
    <definedName name="krista_tf_4767_1_2" localSheetId="0" hidden="1">'2018 ожидаемое по 7 мес.18'!$H$10:$H$13</definedName>
    <definedName name="krista_tf_4767_10_2" localSheetId="0" hidden="1">'2018 ожидаемое по 7 мес.18'!$AI$10:$AI$13</definedName>
    <definedName name="krista_tf_4767_11_2" localSheetId="0" hidden="1">'2018 ожидаемое по 7 мес.18'!$AL$10:$AL$13</definedName>
    <definedName name="krista_tf_4767_12_2" localSheetId="0" hidden="1">'2018 ожидаемое по 7 мес.18'!$AO$10:$AO$13</definedName>
    <definedName name="krista_tf_4767_13_2" localSheetId="0" hidden="1">'2018 ожидаемое по 7 мес.18'!$AR$10:$AR$13</definedName>
    <definedName name="krista_tf_4767_14_2" localSheetId="0" hidden="1">'2018 ожидаемое по 7 мес.18'!$AU$10:$AU$13</definedName>
    <definedName name="krista_tf_4767_15_2" localSheetId="0" hidden="1">'2018 ожидаемое по 7 мес.18'!$AX$10:$AX$13</definedName>
    <definedName name="krista_tf_4767_16_2" localSheetId="0" hidden="1">'2018 ожидаемое по 7 мес.18'!$BA$10:$BA$13</definedName>
    <definedName name="krista_tf_4767_17_2" localSheetId="0" hidden="1">'2018 ожидаемое по 7 мес.18'!$BD$10:$BD$13</definedName>
    <definedName name="krista_tf_4767_18_2" localSheetId="0" hidden="1">'2018 ожидаемое по 7 мес.18'!$BG$10:$BG$13</definedName>
    <definedName name="krista_tf_4767_19_2" localSheetId="0" hidden="1">'2018 ожидаемое по 7 мес.18'!$BJ$10:$BJ$13</definedName>
    <definedName name="krista_tf_4767_2_2" localSheetId="0" hidden="1">'2018 ожидаемое по 7 мес.18'!$K$10:$K$13</definedName>
    <definedName name="krista_tf_4767_20_2" localSheetId="0" hidden="1">'2018 ожидаемое по 7 мес.18'!$BM$10:$BM$13</definedName>
    <definedName name="krista_tf_4767_21_2" localSheetId="0" hidden="1">'2018 ожидаемое по 7 мес.18'!$BP$10:$BP$13</definedName>
    <definedName name="krista_tf_4767_22_2" localSheetId="0" hidden="1">'2018 ожидаемое по 7 мес.18'!$BS$10:$BS$13</definedName>
    <definedName name="krista_tf_4767_3_2" localSheetId="0" hidden="1">'2018 ожидаемое по 7 мес.18'!$N$10:$N$13</definedName>
    <definedName name="krista_tf_4767_4_2" localSheetId="0" hidden="1">'2018 ожидаемое по 7 мес.18'!$Q$10:$Q$13</definedName>
    <definedName name="krista_tf_4767_5_2" localSheetId="0" hidden="1">'2018 ожидаемое по 7 мес.18'!$T$10:$T$13</definedName>
    <definedName name="krista_tf_4767_6_2" localSheetId="0" hidden="1">'2018 ожидаемое по 7 мес.18'!$W$10:$W$13</definedName>
    <definedName name="krista_tf_4767_7_2" localSheetId="0" hidden="1">'2018 ожидаемое по 7 мес.18'!$Z$10:$Z$13</definedName>
    <definedName name="krista_tf_4767_8_2" localSheetId="0" hidden="1">'2018 ожидаемое по 7 мес.18'!$AC$10:$AC$13</definedName>
    <definedName name="krista_tf_4767_9_2" localSheetId="0" hidden="1">'2018 ожидаемое по 7 мес.18'!$AF$10:$AF$13</definedName>
    <definedName name="krista_tft_4767" localSheetId="0" hidden="1">'2018 ожидаемое по 7 мес.18'!$BJ$9,'2018 ожидаемое по 7 мес.18'!$BM$9,'2018 ожидаемое по 7 мес.18'!$BP$9,'2018 ожидаемое по 7 мес.18'!$BS$9</definedName>
    <definedName name="krista_tft_4767_0" localSheetId="0" hidden="1">'2018 ожидаемое по 7 мес.18'!$E$9</definedName>
    <definedName name="krista_tft_4767_1" localSheetId="0" hidden="1">'2018 ожидаемое по 7 мес.18'!$H$9</definedName>
    <definedName name="krista_tft_4767_10" localSheetId="0" hidden="1">'2018 ожидаемое по 7 мес.18'!$AI$9</definedName>
    <definedName name="krista_tft_4767_11" localSheetId="0" hidden="1">'2018 ожидаемое по 7 мес.18'!$AL$9</definedName>
    <definedName name="krista_tft_4767_12" localSheetId="0" hidden="1">'2018 ожидаемое по 7 мес.18'!$AO$9</definedName>
    <definedName name="krista_tft_4767_13" localSheetId="0" hidden="1">'2018 ожидаемое по 7 мес.18'!$AR$9</definedName>
    <definedName name="krista_tft_4767_14" localSheetId="0" hidden="1">'2018 ожидаемое по 7 мес.18'!$AU$9</definedName>
    <definedName name="krista_tft_4767_15" localSheetId="0" hidden="1">'2018 ожидаемое по 7 мес.18'!$AX$9</definedName>
    <definedName name="krista_tft_4767_16" localSheetId="0" hidden="1">'2018 ожидаемое по 7 мес.18'!$BA$9</definedName>
    <definedName name="krista_tft_4767_17" localSheetId="0" hidden="1">'2018 ожидаемое по 7 мес.18'!$BD$9</definedName>
    <definedName name="krista_tft_4767_18" localSheetId="0" hidden="1">'2018 ожидаемое по 7 мес.18'!$BG$9</definedName>
    <definedName name="krista_tft_4767_19" localSheetId="0" hidden="1">'2018 ожидаемое по 7 мес.18'!$BJ$9</definedName>
    <definedName name="krista_tft_4767_2" localSheetId="0" hidden="1">'2018 ожидаемое по 7 мес.18'!$K$9</definedName>
    <definedName name="krista_tft_4767_20" localSheetId="0" hidden="1">'2018 ожидаемое по 7 мес.18'!$BM$9</definedName>
    <definedName name="krista_tft_4767_21" localSheetId="0" hidden="1">'2018 ожидаемое по 7 мес.18'!$BP$9</definedName>
    <definedName name="krista_tft_4767_22" localSheetId="0" hidden="1">'2018 ожидаемое по 7 мес.18'!$BS$9</definedName>
    <definedName name="krista_tft_4767_3" localSheetId="0" hidden="1">'2018 ожидаемое по 7 мес.18'!$N$9</definedName>
    <definedName name="krista_tft_4767_4" localSheetId="0" hidden="1">'2018 ожидаемое по 7 мес.18'!$Q$9</definedName>
    <definedName name="krista_tft_4767_5" localSheetId="0" hidden="1">'2018 ожидаемое по 7 мес.18'!$T$9</definedName>
    <definedName name="krista_tft_4767_6" localSheetId="0" hidden="1">'2018 ожидаемое по 7 мес.18'!$W$9</definedName>
    <definedName name="krista_tft_4767_7" localSheetId="0" hidden="1">'2018 ожидаемое по 7 мес.18'!$Z$9</definedName>
    <definedName name="krista_tft_4767_8" localSheetId="0" hidden="1">'2018 ожидаемое по 7 мес.18'!$AC$9</definedName>
    <definedName name="krista_tft_4767_9" localSheetId="0" hidden="1">'2018 ожидаемое по 7 мес.18'!$AF$9</definedName>
    <definedName name="krista_tr_1" localSheetId="0" hidden="1">'2018 ожидаемое по 7 мес.18'!$D$10:$D$13,'2018 ожидаемое по 7 мес.18'!$G$10:$G$13,'2018 ожидаемое по 7 мес.18'!$J$10:$J$13,'2018 ожидаемое по 7 мес.18'!$M$10:$M$13,'2018 ожидаемое по 7 мес.18'!$P$10:$P$13,'2018 ожидаемое по 7 мес.18'!$S$10:$S$13,'2018 ожидаемое по 7 мес.18'!$V$10:$V$13,'2018 ожидаемое по 7 мес.18'!$Y$10:$Y$13,'2018 ожидаемое по 7 мес.18'!$AB$10:$AB$13,'2018 ожидаемое по 7 мес.18'!$AE$10:$AE$13,'2018 ожидаемое по 7 мес.18'!$AH$10:$AH$13,'2018 ожидаемое по 7 мес.18'!$AK$10:$AK$13,'2018 ожидаемое по 7 мес.18'!$BR$10:$BR$13</definedName>
    <definedName name="krista_tr_1_0_1" localSheetId="0" hidden="1">'2018 ожидаемое по 7 мес.18'!$D$10:$D$13</definedName>
    <definedName name="krista_tr_1_1_1" localSheetId="0" hidden="1">'2018 ожидаемое по 7 мес.18'!$G$10:$G$13</definedName>
    <definedName name="krista_tr_1_10_1" localSheetId="0" hidden="1">'2018 ожидаемое по 7 мес.18'!$AH$10:$AH$13</definedName>
    <definedName name="krista_tr_1_11_1" localSheetId="0" hidden="1">'2018 ожидаемое по 7 мес.18'!$AK$10:$AK$13</definedName>
    <definedName name="krista_tr_1_12_1" localSheetId="0" hidden="1">'2018 ожидаемое по 7 мес.18'!$AN$10:$AN$13</definedName>
    <definedName name="krista_tr_1_13_1" localSheetId="0" hidden="1">'2018 ожидаемое по 7 мес.18'!$AQ$10:$AQ$13</definedName>
    <definedName name="krista_tr_1_14_1" localSheetId="0" hidden="1">'2018 ожидаемое по 7 мес.18'!$AT$10:$AT$13</definedName>
    <definedName name="krista_tr_1_15_1" localSheetId="0" hidden="1">'2018 ожидаемое по 7 мес.18'!$AW$10:$AW$13</definedName>
    <definedName name="krista_tr_1_16_1" localSheetId="0" hidden="1">'2018 ожидаемое по 7 мес.18'!$AZ$10:$AZ$13</definedName>
    <definedName name="krista_tr_1_17_1" localSheetId="0" hidden="1">'2018 ожидаемое по 7 мес.18'!$BC$10:$BC$13</definedName>
    <definedName name="krista_tr_1_18_1" localSheetId="0" hidden="1">'2018 ожидаемое по 7 мес.18'!$BF$10:$BF$13</definedName>
    <definedName name="krista_tr_1_19_1" localSheetId="0" hidden="1">'2018 ожидаемое по 7 мес.18'!$BI$10:$BI$13</definedName>
    <definedName name="krista_tr_1_2_1" localSheetId="0" hidden="1">'2018 ожидаемое по 7 мес.18'!$J$10:$J$13</definedName>
    <definedName name="krista_tr_1_20_1" localSheetId="0" hidden="1">'2018 ожидаемое по 7 мес.18'!$BL$10:$BL$13</definedName>
    <definedName name="krista_tr_1_21_1" localSheetId="0" hidden="1">'2018 ожидаемое по 7 мес.18'!$BO$10:$BO$13</definedName>
    <definedName name="krista_tr_1_22_1" localSheetId="0" hidden="1">'2018 ожидаемое по 7 мес.18'!$BR$10:$BR$13</definedName>
    <definedName name="krista_tr_1_3_1" localSheetId="0" hidden="1">'2018 ожидаемое по 7 мес.18'!$M$10:$M$13</definedName>
    <definedName name="krista_tr_1_4_1" localSheetId="0" hidden="1">'2018 ожидаемое по 7 мес.18'!$P$10:$P$13</definedName>
    <definedName name="krista_tr_1_5_1" localSheetId="0" hidden="1">'2018 ожидаемое по 7 мес.18'!$S$10:$S$13</definedName>
    <definedName name="krista_tr_1_6_1" localSheetId="0" hidden="1">'2018 ожидаемое по 7 мес.18'!$V$10:$V$13</definedName>
    <definedName name="krista_tr_1_7_1" localSheetId="0" hidden="1">'2018 ожидаемое по 7 мес.18'!$Y$10:$Y$13</definedName>
    <definedName name="krista_tr_1_8_1" localSheetId="0" hidden="1">'2018 ожидаемое по 7 мес.18'!$AB$10:$AB$13</definedName>
    <definedName name="krista_tr_1_9_1" localSheetId="0" hidden="1">'2018 ожидаемое по 7 мес.18'!$AE$10:$AE$13</definedName>
    <definedName name="krista_tr_4547" localSheetId="0" hidden="1">'2018 ожидаемое по 7 мес.18'!$C$10:$C$13,'2018 ожидаемое по 7 мес.18'!$F$10:$F$13,'2018 ожидаемое по 7 мес.18'!$I$10:$I$13,'2018 ожидаемое по 7 мес.18'!$L$10:$L$13,'2018 ожидаемое по 7 мес.18'!$O$10:$O$13,'2018 ожидаемое по 7 мес.18'!$R$10:$R$13,'2018 ожидаемое по 7 мес.18'!$U$10:$U$13,'2018 ожидаемое по 7 мес.18'!$X$10:$X$13,'2018 ожидаемое по 7 мес.18'!$AA$10:$AA$13,'2018 ожидаемое по 7 мес.18'!$AD$10:$AD$13,'2018 ожидаемое по 7 мес.18'!$AG$10:$AG$13,'2018 ожидаемое по 7 мес.18'!$AJ$10:$AJ$13,'2018 ожидаемое по 7 мес.18'!$BQ$10:$BQ$13</definedName>
    <definedName name="krista_tr_4547_0_1" localSheetId="0" hidden="1">'2018 ожидаемое по 7 мес.18'!$C$10:$C$13</definedName>
    <definedName name="krista_tr_4547_1_1" localSheetId="0" hidden="1">'2018 ожидаемое по 7 мес.18'!$F$10:$F$13</definedName>
    <definedName name="krista_tr_4547_10_1" localSheetId="0" hidden="1">'2018 ожидаемое по 7 мес.18'!$AG$10:$AG$13</definedName>
    <definedName name="krista_tr_4547_11_1" localSheetId="0" hidden="1">'2018 ожидаемое по 7 мес.18'!$AJ$10:$AJ$13</definedName>
    <definedName name="krista_tr_4547_12_1" localSheetId="0" hidden="1">'2018 ожидаемое по 7 мес.18'!$AM$10:$AM$13</definedName>
    <definedName name="krista_tr_4547_13_1" localSheetId="0" hidden="1">'2018 ожидаемое по 7 мес.18'!$AP$10:$AP$13</definedName>
    <definedName name="krista_tr_4547_14_1" localSheetId="0" hidden="1">'2018 ожидаемое по 7 мес.18'!$AS$10:$AS$13</definedName>
    <definedName name="krista_tr_4547_15_1" localSheetId="0" hidden="1">'2018 ожидаемое по 7 мес.18'!$AV$10:$AV$13</definedName>
    <definedName name="krista_tr_4547_16_1" localSheetId="0" hidden="1">'2018 ожидаемое по 7 мес.18'!$AY$10:$AY$13</definedName>
    <definedName name="krista_tr_4547_17_1" localSheetId="0" hidden="1">'2018 ожидаемое по 7 мес.18'!$BB$10:$BB$13</definedName>
    <definedName name="krista_tr_4547_18_1" localSheetId="0" hidden="1">'2018 ожидаемое по 7 мес.18'!$BE$10:$BE$13</definedName>
    <definedName name="krista_tr_4547_19_1" localSheetId="0" hidden="1">'2018 ожидаемое по 7 мес.18'!$BH$10:$BH$13</definedName>
    <definedName name="krista_tr_4547_2_1" localSheetId="0" hidden="1">'2018 ожидаемое по 7 мес.18'!$I$10:$I$13</definedName>
    <definedName name="krista_tr_4547_20_1" localSheetId="0" hidden="1">'2018 ожидаемое по 7 мес.18'!$BK$10:$BK$13</definedName>
    <definedName name="krista_tr_4547_21_1" localSheetId="0" hidden="1">'2018 ожидаемое по 7 мес.18'!$BN$10:$BN$13</definedName>
    <definedName name="krista_tr_4547_22_1" localSheetId="0" hidden="1">'2018 ожидаемое по 7 мес.18'!$BQ$10:$BQ$13</definedName>
    <definedName name="krista_tr_4547_3_1" localSheetId="0" hidden="1">'2018 ожидаемое по 7 мес.18'!$L$10:$L$13</definedName>
    <definedName name="krista_tr_4547_4_1" localSheetId="0" hidden="1">'2018 ожидаемое по 7 мес.18'!$O$10:$O$13</definedName>
    <definedName name="krista_tr_4547_5_1" localSheetId="0" hidden="1">'2018 ожидаемое по 7 мес.18'!$R$10:$R$13</definedName>
    <definedName name="krista_tr_4547_6_1" localSheetId="0" hidden="1">'2018 ожидаемое по 7 мес.18'!$U$10:$U$13</definedName>
    <definedName name="krista_tr_4547_7_1" localSheetId="0" hidden="1">'2018 ожидаемое по 7 мес.18'!$X$10:$X$13</definedName>
    <definedName name="krista_tr_4547_8_1" localSheetId="0" hidden="1">'2018 ожидаемое по 7 мес.18'!$AA$10:$AA$13</definedName>
    <definedName name="krista_tr_4547_9_1" localSheetId="0" hidden="1">'2018 ожидаемое по 7 мес.18'!$AD$10:$AD$13</definedName>
    <definedName name="krista_trt_1" localSheetId="0" hidden="1">'2018 ожидаемое по 7 мес.18'!$BI$9,'2018 ожидаемое по 7 мес.18'!$BL$9,'2018 ожидаемое по 7 мес.18'!$BO$9,'2018 ожидаемое по 7 мес.18'!$BR$9</definedName>
    <definedName name="krista_trt_1_0" localSheetId="0" hidden="1">'2018 ожидаемое по 7 мес.18'!$D$9</definedName>
    <definedName name="krista_trt_1_1" localSheetId="0" hidden="1">'2018 ожидаемое по 7 мес.18'!$G$9</definedName>
    <definedName name="krista_trt_1_10" localSheetId="0" hidden="1">'2018 ожидаемое по 7 мес.18'!$AH$9</definedName>
    <definedName name="krista_trt_1_11" localSheetId="0" hidden="1">'2018 ожидаемое по 7 мес.18'!$AK$9</definedName>
    <definedName name="krista_trt_1_12" localSheetId="0" hidden="1">'2018 ожидаемое по 7 мес.18'!$AN$9</definedName>
    <definedName name="krista_trt_1_13" localSheetId="0" hidden="1">'2018 ожидаемое по 7 мес.18'!$AQ$9</definedName>
    <definedName name="krista_trt_1_14" localSheetId="0" hidden="1">'2018 ожидаемое по 7 мес.18'!$AT$9</definedName>
    <definedName name="krista_trt_1_15" localSheetId="0" hidden="1">'2018 ожидаемое по 7 мес.18'!$AW$9</definedName>
    <definedName name="krista_trt_1_16" localSheetId="0" hidden="1">'2018 ожидаемое по 7 мес.18'!$AZ$9</definedName>
    <definedName name="krista_trt_1_17" localSheetId="0" hidden="1">'2018 ожидаемое по 7 мес.18'!$BC$9</definedName>
    <definedName name="krista_trt_1_18" localSheetId="0" hidden="1">'2018 ожидаемое по 7 мес.18'!$BF$9</definedName>
    <definedName name="krista_trt_1_19" localSheetId="0" hidden="1">'2018 ожидаемое по 7 мес.18'!$BI$9</definedName>
    <definedName name="krista_trt_1_2" localSheetId="0" hidden="1">'2018 ожидаемое по 7 мес.18'!$J$9</definedName>
    <definedName name="krista_trt_1_20" localSheetId="0" hidden="1">'2018 ожидаемое по 7 мес.18'!$BL$9</definedName>
    <definedName name="krista_trt_1_21" localSheetId="0" hidden="1">'2018 ожидаемое по 7 мес.18'!$BO$9</definedName>
    <definedName name="krista_trt_1_22" localSheetId="0" hidden="1">'2018 ожидаемое по 7 мес.18'!$BR$9</definedName>
    <definedName name="krista_trt_1_3" localSheetId="0" hidden="1">'2018 ожидаемое по 7 мес.18'!$M$9</definedName>
    <definedName name="krista_trt_1_4" localSheetId="0" hidden="1">'2018 ожидаемое по 7 мес.18'!$P$9</definedName>
    <definedName name="krista_trt_1_5" localSheetId="0" hidden="1">'2018 ожидаемое по 7 мес.18'!$S$9</definedName>
    <definedName name="krista_trt_1_6" localSheetId="0" hidden="1">'2018 ожидаемое по 7 мес.18'!$V$9</definedName>
    <definedName name="krista_trt_1_7" localSheetId="0" hidden="1">'2018 ожидаемое по 7 мес.18'!$Y$9</definedName>
    <definedName name="krista_trt_1_8" localSheetId="0" hidden="1">'2018 ожидаемое по 7 мес.18'!$AB$9</definedName>
    <definedName name="krista_trt_1_9" localSheetId="0" hidden="1">'2018 ожидаемое по 7 мес.18'!$AE$9</definedName>
    <definedName name="krista_trt_4547" localSheetId="0" hidden="1">'2018 ожидаемое по 7 мес.18'!$BH$9,'2018 ожидаемое по 7 мес.18'!$BK$9,'2018 ожидаемое по 7 мес.18'!$BN$9,'2018 ожидаемое по 7 мес.18'!$BQ$9</definedName>
    <definedName name="krista_trt_4547_0" localSheetId="0" hidden="1">'2018 ожидаемое по 7 мес.18'!$C$9</definedName>
    <definedName name="krista_trt_4547_1" localSheetId="0" hidden="1">'2018 ожидаемое по 7 мес.18'!$F$9</definedName>
    <definedName name="krista_trt_4547_10" localSheetId="0" hidden="1">'2018 ожидаемое по 7 мес.18'!$AG$9</definedName>
    <definedName name="krista_trt_4547_11" localSheetId="0" hidden="1">'2018 ожидаемое по 7 мес.18'!$AJ$9</definedName>
    <definedName name="krista_trt_4547_12" localSheetId="0" hidden="1">'2018 ожидаемое по 7 мес.18'!$AM$9</definedName>
    <definedName name="krista_trt_4547_13" localSheetId="0" hidden="1">'2018 ожидаемое по 7 мес.18'!$AP$9</definedName>
    <definedName name="krista_trt_4547_14" localSheetId="0" hidden="1">'2018 ожидаемое по 7 мес.18'!$AS$9</definedName>
    <definedName name="krista_trt_4547_15" localSheetId="0" hidden="1">'2018 ожидаемое по 7 мес.18'!$AV$9</definedName>
    <definedName name="krista_trt_4547_16" localSheetId="0" hidden="1">'2018 ожидаемое по 7 мес.18'!$AY$9</definedName>
    <definedName name="krista_trt_4547_17" localSheetId="0" hidden="1">'2018 ожидаемое по 7 мес.18'!$BB$9</definedName>
    <definedName name="krista_trt_4547_18" localSheetId="0" hidden="1">'2018 ожидаемое по 7 мес.18'!$BE$9</definedName>
    <definedName name="krista_trt_4547_19" localSheetId="0" hidden="1">'2018 ожидаемое по 7 мес.18'!$BH$9</definedName>
    <definedName name="krista_trt_4547_2" localSheetId="0" hidden="1">'2018 ожидаемое по 7 мес.18'!$I$9</definedName>
    <definedName name="krista_trt_4547_20" localSheetId="0" hidden="1">'2018 ожидаемое по 7 мес.18'!$BK$9</definedName>
    <definedName name="krista_trt_4547_21" localSheetId="0" hidden="1">'2018 ожидаемое по 7 мес.18'!$BN$9</definedName>
    <definedName name="krista_trt_4547_22" localSheetId="0" hidden="1">'2018 ожидаемое по 7 мес.18'!$BQ$9</definedName>
    <definedName name="krista_trt_4547_3" localSheetId="0" hidden="1">'2018 ожидаемое по 7 мес.18'!$L$9</definedName>
    <definedName name="krista_trt_4547_4" localSheetId="0" hidden="1">'2018 ожидаемое по 7 мес.18'!$O$9</definedName>
    <definedName name="krista_trt_4547_5" localSheetId="0" hidden="1">'2018 ожидаемое по 7 мес.18'!$R$9</definedName>
    <definedName name="krista_trt_4547_6" localSheetId="0" hidden="1">'2018 ожидаемое по 7 мес.18'!$U$9</definedName>
    <definedName name="krista_trt_4547_7" localSheetId="0" hidden="1">'2018 ожидаемое по 7 мес.18'!$X$9</definedName>
    <definedName name="krista_trt_4547_8" localSheetId="0" hidden="1">'2018 ожидаемое по 7 мес.18'!$AA$9</definedName>
    <definedName name="krista_trt_4547_9" localSheetId="0" hidden="1">'2018 ожидаемое по 7 мес.18'!$AD$9</definedName>
    <definedName name="krista_tt" localSheetId="0" hidden="1">'2018 ожидаемое по 7 мес.18'!$C$9:$BS$9</definedName>
    <definedName name="_xlnm.Print_Titles" localSheetId="0">'2018 ожидаемое по 7 мес.18'!$A:$A</definedName>
    <definedName name="Криста_Результат_1_0" localSheetId="0">'2018 ожидаемое по 7 мес.18'!$D$10:$D$13</definedName>
    <definedName name="Криста_Результат_1_1" localSheetId="0">'2018 ожидаемое по 7 мес.18'!$G$10:$G$13</definedName>
    <definedName name="Криста_Результат_1_10" localSheetId="0">'2018 ожидаемое по 7 мес.18'!$AH$10:$AH$13</definedName>
    <definedName name="Криста_Результат_1_11" localSheetId="0">'2018 ожидаемое по 7 мес.18'!$AK$10:$AK$13</definedName>
    <definedName name="Криста_Результат_1_12" localSheetId="0">'2018 ожидаемое по 7 мес.18'!$AN$10:$AN$13</definedName>
    <definedName name="Криста_Результат_1_13" localSheetId="0">'2018 ожидаемое по 7 мес.18'!$AQ$10:$AQ$13</definedName>
    <definedName name="Криста_Результат_1_14" localSheetId="0">'2018 ожидаемое по 7 мес.18'!$AT$10:$AT$13</definedName>
    <definedName name="Криста_Результат_1_15" localSheetId="0">'2018 ожидаемое по 7 мес.18'!$AW$10:$AW$13</definedName>
    <definedName name="Криста_Результат_1_16" localSheetId="0">'2018 ожидаемое по 7 мес.18'!$AZ$10:$AZ$13</definedName>
    <definedName name="Криста_Результат_1_17" localSheetId="0">'2018 ожидаемое по 7 мес.18'!$BC$10:$BC$13</definedName>
    <definedName name="Криста_Результат_1_18" localSheetId="0">'2018 ожидаемое по 7 мес.18'!$BF$10:$BF$13</definedName>
    <definedName name="Криста_Результат_1_19" localSheetId="0">'2018 ожидаемое по 7 мес.18'!$BI$10:$BI$13</definedName>
    <definedName name="Криста_Результат_1_2" localSheetId="0">'2018 ожидаемое по 7 мес.18'!$J$10:$J$13</definedName>
    <definedName name="Криста_Результат_1_20" localSheetId="0">'2018 ожидаемое по 7 мес.18'!$BL$10:$BL$13</definedName>
    <definedName name="Криста_Результат_1_21" localSheetId="0">'2018 ожидаемое по 7 мес.18'!$BO$10:$BO$13</definedName>
    <definedName name="Криста_Результат_1_22" localSheetId="0">'2018 ожидаемое по 7 мес.18'!$BR$10:$BR$13</definedName>
    <definedName name="Криста_Результат_1_3" localSheetId="0">'2018 ожидаемое по 7 мес.18'!$M$10:$M$13</definedName>
    <definedName name="Криста_Результат_1_4" localSheetId="0">'2018 ожидаемое по 7 мес.18'!$P$10:$P$13</definedName>
    <definedName name="Криста_Результат_1_5" localSheetId="0">'2018 ожидаемое по 7 мес.18'!$S$10:$S$13</definedName>
    <definedName name="Криста_Результат_1_6" localSheetId="0">'2018 ожидаемое по 7 мес.18'!$V$10:$V$13</definedName>
    <definedName name="Криста_Результат_1_7" localSheetId="0">'2018 ожидаемое по 7 мес.18'!$Y$10:$Y$13</definedName>
    <definedName name="Криста_Результат_1_8" localSheetId="0">'2018 ожидаемое по 7 мес.18'!$AB$10:$AB$13</definedName>
    <definedName name="Криста_Результат_1_9" localSheetId="0">'2018 ожидаемое по 7 мес.18'!$AE$10:$AE$13</definedName>
    <definedName name="Криста_Результат_2_0" localSheetId="0">'2018 ожидаемое по 7 мес.18'!$C$10:$C$13</definedName>
    <definedName name="Криста_Результат_2_1" localSheetId="0">'2018 ожидаемое по 7 мес.18'!$F$10:$F$13</definedName>
    <definedName name="Криста_Результат_2_10" localSheetId="0">'2018 ожидаемое по 7 мес.18'!$AG$10:$AG$13</definedName>
    <definedName name="Криста_Результат_2_11" localSheetId="0">'2018 ожидаемое по 7 мес.18'!$AJ$10:$AJ$13</definedName>
    <definedName name="Криста_Результат_2_12" localSheetId="0">'2018 ожидаемое по 7 мес.18'!$AM$10:$AM$13</definedName>
    <definedName name="Криста_Результат_2_13" localSheetId="0">'2018 ожидаемое по 7 мес.18'!$AP$10:$AP$13</definedName>
    <definedName name="Криста_Результат_2_14" localSheetId="0">'2018 ожидаемое по 7 мес.18'!$AS$10:$AS$13</definedName>
    <definedName name="Криста_Результат_2_15" localSheetId="0">'2018 ожидаемое по 7 мес.18'!$AV$10:$AV$13</definedName>
    <definedName name="Криста_Результат_2_16" localSheetId="0">'2018 ожидаемое по 7 мес.18'!$AY$10:$AY$13</definedName>
    <definedName name="Криста_Результат_2_17" localSheetId="0">'2018 ожидаемое по 7 мес.18'!$BB$10:$BB$13</definedName>
    <definedName name="Криста_Результат_2_18" localSheetId="0">'2018 ожидаемое по 7 мес.18'!$BE$10:$BE$13</definedName>
    <definedName name="Криста_Результат_2_19" localSheetId="0">'2018 ожидаемое по 7 мес.18'!$BH$10:$BH$13</definedName>
    <definedName name="Криста_Результат_2_2" localSheetId="0">'2018 ожидаемое по 7 мес.18'!$I$10:$I$13</definedName>
    <definedName name="Криста_Результат_2_20" localSheetId="0">'2018 ожидаемое по 7 мес.18'!$BK$10:$BK$13</definedName>
    <definedName name="Криста_Результат_2_21" localSheetId="0">'2018 ожидаемое по 7 мес.18'!$BN$10:$BN$13</definedName>
    <definedName name="Криста_Результат_2_22" localSheetId="0">'2018 ожидаемое по 7 мес.18'!$BQ$10:$BQ$13</definedName>
    <definedName name="Криста_Результат_2_3" localSheetId="0">'2018 ожидаемое по 7 мес.18'!$L$10:$L$13</definedName>
    <definedName name="Криста_Результат_2_4" localSheetId="0">'2018 ожидаемое по 7 мес.18'!$O$10:$O$13</definedName>
    <definedName name="Криста_Результат_2_5" localSheetId="0">'2018 ожидаемое по 7 мес.18'!$R$10:$R$13</definedName>
    <definedName name="Криста_Результат_2_6" localSheetId="0">'2018 ожидаемое по 7 мес.18'!$U$10:$U$13</definedName>
    <definedName name="Криста_Результат_2_7" localSheetId="0">'2018 ожидаемое по 7 мес.18'!$X$10:$X$13</definedName>
    <definedName name="Криста_Результат_2_8" localSheetId="0">'2018 ожидаемое по 7 мес.18'!$AA$10:$AA$13</definedName>
    <definedName name="Криста_Результат_2_9" localSheetId="0">'2018 ожидаемое по 7 мес.18'!$AD$10:$AD$13</definedName>
    <definedName name="Криста_Свободный_1_0" localSheetId="0">'2018 ожидаемое по 7 мес.18'!$E$10:$E$13</definedName>
    <definedName name="Криста_Свободный_1_1" localSheetId="0">'2018 ожидаемое по 7 мес.18'!$H$10:$H$13</definedName>
    <definedName name="Криста_Свободный_1_10" localSheetId="0">'2018 ожидаемое по 7 мес.18'!$AI$10:$AI$13</definedName>
    <definedName name="Криста_Свободный_1_11" localSheetId="0">'2018 ожидаемое по 7 мес.18'!$AL$10:$AL$13</definedName>
    <definedName name="Криста_Свободный_1_12" localSheetId="0">'2018 ожидаемое по 7 мес.18'!$AO$10:$AO$13</definedName>
    <definedName name="Криста_Свободный_1_13" localSheetId="0">'2018 ожидаемое по 7 мес.18'!$AR$10:$AR$13</definedName>
    <definedName name="Криста_Свободный_1_14" localSheetId="0">'2018 ожидаемое по 7 мес.18'!$AU$10:$AU$13</definedName>
    <definedName name="Криста_Свободный_1_15" localSheetId="0">'2018 ожидаемое по 7 мес.18'!$AX$10:$AX$13</definedName>
    <definedName name="Криста_Свободный_1_16" localSheetId="0">'2018 ожидаемое по 7 мес.18'!$BA$10:$BA$13</definedName>
    <definedName name="Криста_Свободный_1_17" localSheetId="0">'2018 ожидаемое по 7 мес.18'!$BD$10:$BD$13</definedName>
    <definedName name="Криста_Свободный_1_18" localSheetId="0">'2018 ожидаемое по 7 мес.18'!$BG$10:$BG$13</definedName>
    <definedName name="Криста_Свободный_1_19" localSheetId="0">'2018 ожидаемое по 7 мес.18'!$BJ$10:$BJ$13</definedName>
    <definedName name="Криста_Свободный_1_2" localSheetId="0">'2018 ожидаемое по 7 мес.18'!$K$10:$K$13</definedName>
    <definedName name="Криста_Свободный_1_20" localSheetId="0">'2018 ожидаемое по 7 мес.18'!$BM$10:$BM$13</definedName>
    <definedName name="Криста_Свободный_1_21" localSheetId="0">'2018 ожидаемое по 7 мес.18'!$BP$10:$BP$13</definedName>
    <definedName name="Криста_Свободный_1_22" localSheetId="0">'2018 ожидаемое по 7 мес.18'!$BS$10:$BS$13</definedName>
    <definedName name="Криста_Свободный_1_3" localSheetId="0">'2018 ожидаемое по 7 мес.18'!$N$10:$N$13</definedName>
    <definedName name="Криста_Свободный_1_4" localSheetId="0">'2018 ожидаемое по 7 мес.18'!$Q$10:$Q$13</definedName>
    <definedName name="Криста_Свободный_1_5" localSheetId="0">'2018 ожидаемое по 7 мес.18'!$T$10:$T$13</definedName>
    <definedName name="Криста_Свободный_1_6" localSheetId="0">'2018 ожидаемое по 7 мес.18'!$W$10:$W$13</definedName>
    <definedName name="Криста_Свободный_1_7" localSheetId="0">'2018 ожидаемое по 7 мес.18'!$Z$10:$Z$13</definedName>
    <definedName name="Криста_Свободный_1_8" localSheetId="0">'2018 ожидаемое по 7 мес.18'!$AC$10:$AC$13</definedName>
    <definedName name="Криста_Свободный_1_9" localSheetId="0">'2018 ожидаемое по 7 мес.18'!$AF$10:$AF$13</definedName>
    <definedName name="Криста_Таблица" localSheetId="0">'2018 ожидаемое по 7 мес.18'!$A$1:$BS$13</definedName>
    <definedName name="_xlnm.Print_Area" localSheetId="0">'2018 ожидаемое по 7 мес.18'!$A$1:$BS$11</definedName>
    <definedName name="ОбластьИмпорта" localSheetId="0">'2018 ожидаемое по 7 мес.18'!$C$10:$BS$13</definedName>
  </definedNames>
  <calcPr calcId="152511"/>
</workbook>
</file>

<file path=xl/calcChain.xml><?xml version="1.0" encoding="utf-8"?>
<calcChain xmlns="http://schemas.openxmlformats.org/spreadsheetml/2006/main">
  <c r="D11" i="2" l="1"/>
  <c r="C12" i="2" l="1"/>
  <c r="D12" i="2" l="1"/>
  <c r="C11" i="2"/>
  <c r="C13" i="2"/>
  <c r="D13" i="2" l="1"/>
  <c r="E13" i="2" s="1"/>
  <c r="BS13" i="2"/>
  <c r="BS12" i="2"/>
  <c r="BS11" i="2"/>
  <c r="BS10" i="2"/>
  <c r="BP13" i="2"/>
  <c r="BP12" i="2"/>
  <c r="BP11" i="2"/>
  <c r="BP10" i="2"/>
  <c r="BM13" i="2"/>
  <c r="BM12" i="2"/>
  <c r="BM11" i="2"/>
  <c r="BM10" i="2"/>
  <c r="BJ13" i="2"/>
  <c r="BJ12" i="2"/>
  <c r="BJ11" i="2"/>
  <c r="BJ10" i="2"/>
  <c r="BG13" i="2"/>
  <c r="BG12" i="2"/>
  <c r="BG11" i="2"/>
  <c r="BG10" i="2"/>
  <c r="BD13" i="2"/>
  <c r="BD12" i="2"/>
  <c r="BD11" i="2"/>
  <c r="BD10" i="2"/>
  <c r="BA13" i="2"/>
  <c r="BA12" i="2"/>
  <c r="BA11" i="2"/>
  <c r="BA10" i="2"/>
  <c r="AX13" i="2"/>
  <c r="AX12" i="2"/>
  <c r="AX11" i="2"/>
  <c r="AX10" i="2"/>
  <c r="AU13" i="2"/>
  <c r="AU12" i="2"/>
  <c r="AU11" i="2"/>
  <c r="AU10" i="2"/>
  <c r="AR13" i="2"/>
  <c r="AR12" i="2"/>
  <c r="AR11" i="2"/>
  <c r="AR10" i="2"/>
  <c r="AO13" i="2"/>
  <c r="AO12" i="2"/>
  <c r="AO11" i="2"/>
  <c r="AO10" i="2"/>
  <c r="AL13" i="2"/>
  <c r="AL12" i="2"/>
  <c r="AL11" i="2"/>
  <c r="AL10" i="2"/>
  <c r="AI13" i="2"/>
  <c r="AI12" i="2"/>
  <c r="AI11" i="2"/>
  <c r="AI10" i="2"/>
  <c r="AF13" i="2"/>
  <c r="AF12" i="2"/>
  <c r="AF11" i="2"/>
  <c r="AF10" i="2"/>
  <c r="AC13" i="2"/>
  <c r="AC12" i="2"/>
  <c r="AC11" i="2"/>
  <c r="AC10" i="2"/>
  <c r="Z13" i="2"/>
  <c r="Z12" i="2"/>
  <c r="Z11" i="2"/>
  <c r="Z10" i="2"/>
  <c r="W13" i="2"/>
  <c r="W12" i="2"/>
  <c r="W11" i="2"/>
  <c r="W10" i="2"/>
  <c r="T13" i="2"/>
  <c r="T12" i="2"/>
  <c r="T11" i="2"/>
  <c r="T10" i="2"/>
  <c r="Q13" i="2"/>
  <c r="Q12" i="2"/>
  <c r="Q11" i="2"/>
  <c r="Q10" i="2"/>
  <c r="N13" i="2"/>
  <c r="N12" i="2"/>
  <c r="N11" i="2"/>
  <c r="N10" i="2"/>
  <c r="K13" i="2"/>
  <c r="K12" i="2"/>
  <c r="K11" i="2"/>
  <c r="K10" i="2"/>
  <c r="H13" i="2"/>
  <c r="H12" i="2"/>
  <c r="H11" i="2"/>
  <c r="H10" i="2"/>
  <c r="E12" i="2"/>
  <c r="E11" i="2"/>
  <c r="E10" i="2"/>
</calcChain>
</file>

<file path=xl/comments1.xml><?xml version="1.0" encoding="utf-8"?>
<comments xmlns="http://schemas.openxmlformats.org/spreadsheetml/2006/main">
  <authors>
    <author>Литвинов Денис Григорьевич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[Все].[2011].[Основной]</t>
        </r>
      </text>
    </comment>
    <comment ref="A3" authorId="0" shapeId="0">
      <text>
        <r>
          <rPr>
            <b/>
            <sz val="9"/>
            <color indexed="81"/>
            <rFont val="Tahoma"/>
            <charset val="1"/>
          </rPr>
          <t>[Все источники данных].[ФО Проект бюджета - 2019]</t>
        </r>
      </text>
    </comment>
    <comment ref="C6" authorId="0" shapeId="0">
      <text>
        <r>
          <rPr>
            <b/>
            <sz val="9"/>
            <color indexed="81"/>
            <rFont val="Tahoma"/>
            <family val="2"/>
            <charset val="204"/>
          </rPr>
          <t>Измерение "КД.Сопоставимый План"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Свойство измерения "КД.Сопоставимый План"</t>
        </r>
      </text>
    </comment>
    <comment ref="A9" authorId="0" shapeId="0">
      <text>
        <r>
          <rPr>
            <b/>
            <sz val="9"/>
            <color indexed="81"/>
            <rFont val="Tahoma"/>
            <charset val="1"/>
          </rPr>
          <t>Измерение "Районы.Сопоставимый План"</t>
        </r>
      </text>
    </comment>
    <comment ref="B9" authorId="0" shapeId="0">
      <text>
        <r>
          <rPr>
            <b/>
            <sz val="9"/>
            <color indexed="81"/>
            <rFont val="Tahoma"/>
            <charset val="1"/>
          </rPr>
          <t>Измерение "Уровни бюджетов"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D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E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F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G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H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J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K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M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N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O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P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Q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R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S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T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U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V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W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X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Y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Z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AA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B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C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AD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E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F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AG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H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I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AJ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K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L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AM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N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O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AP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Q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R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AS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T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U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AV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W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X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AY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AZ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A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BB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C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D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BE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F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G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BH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I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J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BK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L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M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BN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O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P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  <comment ref="BQ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"План"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R9" authorId="0" shapeId="0">
      <text>
        <r>
          <rPr>
            <b/>
            <sz val="9"/>
            <color indexed="81"/>
            <rFont val="Tahoma"/>
            <family val="2"/>
            <charset val="204"/>
          </rPr>
          <t>Куб "ФО_Результат доходов с расщеплением"; Мера "Оценка"
Итоги подводятся только по видимым элементам (сумма).
Общий фильтр "Вариант.Проект доходов"
Общий фильтр "Источники данных"
Частный фильтр "Период.Период"
[Данные всех периодов].[2018]</t>
        </r>
      </text>
    </comment>
    <comment ref="BS9" authorId="0" shapeId="0">
      <text>
        <r>
          <rPr>
            <b/>
            <sz val="9"/>
            <color indexed="81"/>
            <rFont val="Tahoma"/>
            <family val="2"/>
            <charset val="204"/>
          </rPr>
          <t>Свободный "%"
Итоги подводятся только по видимым элементам (типовая формула).
Включена типовая формула:
=Оценка 2018 года/План 2018 года</t>
        </r>
      </text>
    </comment>
  </commentList>
</comments>
</file>

<file path=xl/sharedStrings.xml><?xml version="1.0" encoding="utf-8"?>
<sst xmlns="http://schemas.openxmlformats.org/spreadsheetml/2006/main" count="180" uniqueCount="68">
  <si>
    <t>Вариант.Проект доходов</t>
  </si>
  <si>
    <t>[Все].[2011].[Основной]</t>
  </si>
  <si>
    <t>Источники данных</t>
  </si>
  <si>
    <t>КД.Сопоставимый План</t>
  </si>
  <si>
    <t>НАЛОГОВЫЕ И НЕНАЛОГОВЫЕ ДОХОДЫ</t>
  </si>
  <si>
    <t>Районы.Сопоставимый План</t>
  </si>
  <si>
    <t>Уровни бюджетов</t>
  </si>
  <si>
    <t>Конс.бюджет МО</t>
  </si>
  <si>
    <t>Бюджет района</t>
  </si>
  <si>
    <t>Бюджет поселения</t>
  </si>
  <si>
    <t>Итоги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</si>
  <si>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</si>
  <si>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</si>
  <si>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</si>
  <si>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</si>
  <si>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</si>
  <si>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</si>
  <si>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</si>
  <si>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</si>
  <si>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</si>
  <si>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</si>
  <si>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</si>
  <si>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</si>
  <si>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</si>
  <si>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</si>
  <si>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</si>
  <si>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</si>
  <si>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</si>
  <si>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НАЛОГИ НА ПРИБЫЛЬ, ДОХОДЫ</t>
  </si>
  <si>
    <t>Налог на доходы физических лиц</t>
  </si>
  <si>
    <t>Код</t>
  </si>
  <si>
    <t>00010000000000000000</t>
  </si>
  <si>
    <t>00010100000000000000</t>
  </si>
  <si>
    <t>00010102000010000110</t>
  </si>
  <si>
    <t>00010300000000000000</t>
  </si>
  <si>
    <t>00010302000010000110</t>
  </si>
  <si>
    <t>00010500000000000000</t>
  </si>
  <si>
    <t>00010502000020000110</t>
  </si>
  <si>
    <t>00010503000010000110</t>
  </si>
  <si>
    <t>00010504000020000110</t>
  </si>
  <si>
    <t>00010600000000000000</t>
  </si>
  <si>
    <t>00010601000000000110</t>
  </si>
  <si>
    <t>00010606000000000110</t>
  </si>
  <si>
    <t>00010900000000000000</t>
  </si>
  <si>
    <t>00011100000000000000</t>
  </si>
  <si>
    <t>00011200000000000000</t>
  </si>
  <si>
    <t>00011300000000000000</t>
  </si>
  <si>
    <t>00011400000000000000</t>
  </si>
  <si>
    <t>00011500000000000000</t>
  </si>
  <si>
    <t>00011600000000000000</t>
  </si>
  <si>
    <t>00011700000000000000</t>
  </si>
  <si>
    <t>%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</si>
  <si>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</si>
  <si>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</si>
  <si>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00010803000010000110</t>
  </si>
  <si>
    <t>00010807000010000110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</si>
  <si>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</si>
  <si>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</si>
  <si>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План 2018 года</t>
  </si>
  <si>
    <t>Оценка 2018 года</t>
  </si>
  <si>
    <t>Наименование задачи: Оценка 2018 (по итогам 7 месяцев)</t>
  </si>
  <si>
    <t>Идентификатор задачи: 2276</t>
  </si>
  <si>
    <t>Исполнитель: MFNSO\litvinov_dg</t>
  </si>
  <si>
    <t>[Все источники данных].[ФО Проект бюджета - 2019]</t>
  </si>
  <si>
    <t>Дата: 03.08.2018</t>
  </si>
  <si>
    <t>Сузунский район</t>
  </si>
  <si>
    <t>Наименование документа: Северный район (копия)</t>
  </si>
  <si>
    <t>Идентификатор документа: 11572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</si>
</sst>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.0%;[Red]\-0.0%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8"/>
      <color indexed="23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b/>
      <sz val="9"/>
      <color indexed="81"/>
      <name val="Tahoma"/>
      <charset val="1"/>
    </font>
    <font>
      <sz val="12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darkDown">
        <fgColor indexed="10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25">
    <xf numFmtId="0" fontId="0" fillId="0" borderId="0"/>
    <xf numFmtId="49" fontId="1" fillId="2" borderId="1">
      <alignment horizontal="left" vertical="top"/>
    </xf>
    <xf numFmtId="0" fontId="1" fillId="0" borderId="0">
      <protection locked="0"/>
    </xf>
    <xf numFmtId="0" fontId="1" fillId="3" borderId="1">
      <alignment horizontal="left" vertical="top" wrapText="1"/>
    </xf>
    <xf numFmtId="0" fontId="1" fillId="3" borderId="1">
      <alignment horizontal="left" vertical="top" wrapText="1"/>
    </xf>
    <xf numFmtId="0" fontId="1" fillId="4" borderId="1">
      <alignment horizontal="left" vertical="top" wrapText="1"/>
    </xf>
    <xf numFmtId="0" fontId="1" fillId="0" borderId="1" applyNumberFormat="0">
      <alignment horizontal="right" vertical="top"/>
    </xf>
    <xf numFmtId="0" fontId="4" fillId="0" borderId="0">
      <alignment horizontal="left" vertical="top"/>
    </xf>
    <xf numFmtId="0" fontId="1" fillId="0" borderId="1" applyNumberFormat="0">
      <alignment horizontal="right" vertical="top"/>
    </xf>
    <xf numFmtId="0" fontId="1" fillId="5" borderId="1" applyNumberFormat="0">
      <alignment horizontal="right" vertical="top"/>
    </xf>
    <xf numFmtId="49" fontId="2" fillId="0" borderId="1">
      <alignment horizontal="left" vertical="top"/>
    </xf>
    <xf numFmtId="0" fontId="1" fillId="6" borderId="1">
      <alignment horizontal="left" vertical="top" wrapText="1"/>
    </xf>
    <xf numFmtId="0" fontId="2" fillId="0" borderId="1">
      <alignment horizontal="left" vertical="top" wrapText="1"/>
    </xf>
    <xf numFmtId="0" fontId="1" fillId="7" borderId="1">
      <alignment horizontal="left" vertical="top" wrapText="1"/>
    </xf>
    <xf numFmtId="0" fontId="1" fillId="8" borderId="1">
      <alignment horizontal="left" vertical="top" wrapText="1"/>
    </xf>
    <xf numFmtId="0" fontId="1" fillId="0" borderId="1">
      <alignment horizontal="left" vertical="top" wrapText="1"/>
    </xf>
    <xf numFmtId="0" fontId="1" fillId="6" borderId="8" applyNumberFormat="0">
      <alignment horizontal="right" vertical="top"/>
    </xf>
    <xf numFmtId="0" fontId="1" fillId="7" borderId="8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4" borderId="8" applyNumberFormat="0">
      <alignment horizontal="right" vertical="top"/>
    </xf>
    <xf numFmtId="0" fontId="1" fillId="0" borderId="1" applyNumberFormat="0">
      <alignment horizontal="right" vertical="top"/>
    </xf>
    <xf numFmtId="49" fontId="6" fillId="9" borderId="1">
      <alignment horizontal="left" vertical="top" wrapText="1"/>
    </xf>
    <xf numFmtId="49" fontId="7" fillId="0" borderId="1">
      <alignment horizontal="left" vertical="top" wrapText="1"/>
    </xf>
    <xf numFmtId="0" fontId="1" fillId="0" borderId="1">
      <alignment horizontal="left" vertical="top" wrapText="1"/>
    </xf>
  </cellStyleXfs>
  <cellXfs count="30">
    <xf numFmtId="0" fontId="0" fillId="0" borderId="0" xfId="0"/>
    <xf numFmtId="49" fontId="1" fillId="2" borderId="1" xfId="1">
      <alignment horizontal="left" vertical="top"/>
    </xf>
    <xf numFmtId="0" fontId="1" fillId="4" borderId="1" xfId="5">
      <alignment horizontal="left" vertical="top" wrapText="1"/>
    </xf>
    <xf numFmtId="0" fontId="1" fillId="3" borderId="1" xfId="4">
      <alignment horizontal="left" vertical="top" wrapText="1"/>
    </xf>
    <xf numFmtId="164" fontId="1" fillId="2" borderId="1" xfId="6" applyNumberFormat="1" applyFill="1">
      <alignment horizontal="right" vertical="top"/>
    </xf>
    <xf numFmtId="164" fontId="1" fillId="0" borderId="1" xfId="6" applyNumberFormat="1">
      <alignment horizontal="right" vertical="top"/>
    </xf>
    <xf numFmtId="0" fontId="3" fillId="3" borderId="1" xfId="4" applyFont="1">
      <alignment horizontal="left" vertical="top" wrapText="1"/>
    </xf>
    <xf numFmtId="0" fontId="4" fillId="0" borderId="0" xfId="7">
      <alignment horizontal="left" vertical="top"/>
    </xf>
    <xf numFmtId="0" fontId="0" fillId="0" borderId="0" xfId="0" applyProtection="1">
      <protection locked="0"/>
    </xf>
    <xf numFmtId="49" fontId="6" fillId="9" borderId="1" xfId="22">
      <alignment horizontal="left" vertical="top" wrapText="1"/>
    </xf>
    <xf numFmtId="0" fontId="1" fillId="8" borderId="1" xfId="14">
      <alignment horizontal="left" vertical="top" wrapText="1"/>
    </xf>
    <xf numFmtId="165" fontId="1" fillId="0" borderId="1" xfId="6" applyNumberFormat="1">
      <alignment horizontal="right" vertical="top"/>
    </xf>
    <xf numFmtId="165" fontId="1" fillId="2" borderId="1" xfId="6" applyNumberFormat="1" applyFill="1">
      <alignment horizontal="right" vertical="top"/>
    </xf>
    <xf numFmtId="164" fontId="1" fillId="2" borderId="1" xfId="6" applyNumberFormat="1" applyFill="1" applyProtection="1">
      <alignment horizontal="right" vertical="top"/>
    </xf>
    <xf numFmtId="0" fontId="9" fillId="3" borderId="1" xfId="4" applyFont="1">
      <alignment horizontal="left" vertical="top" wrapText="1"/>
    </xf>
    <xf numFmtId="164" fontId="9" fillId="2" borderId="1" xfId="6" applyNumberFormat="1" applyFont="1" applyFill="1">
      <alignment horizontal="right" vertical="top"/>
    </xf>
    <xf numFmtId="164" fontId="9" fillId="2" borderId="1" xfId="6" applyNumberFormat="1" applyFont="1" applyFill="1" applyProtection="1">
      <alignment horizontal="right" vertical="top"/>
    </xf>
    <xf numFmtId="165" fontId="9" fillId="2" borderId="1" xfId="6" applyNumberFormat="1" applyFont="1" applyFill="1">
      <alignment horizontal="right" vertical="top"/>
    </xf>
    <xf numFmtId="164" fontId="9" fillId="0" borderId="1" xfId="6" applyNumberFormat="1" applyFont="1">
      <alignment horizontal="right" vertical="top"/>
    </xf>
    <xf numFmtId="165" fontId="9" fillId="0" borderId="1" xfId="6" applyNumberFormat="1" applyFont="1">
      <alignment horizontal="right" vertical="top"/>
    </xf>
    <xf numFmtId="0" fontId="9" fillId="0" borderId="0" xfId="0" applyFont="1"/>
    <xf numFmtId="0" fontId="1" fillId="3" borderId="2" xfId="3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3" borderId="5" xfId="4" applyBorder="1">
      <alignment horizontal="left" vertical="top" wrapText="1"/>
    </xf>
    <xf numFmtId="0" fontId="1" fillId="3" borderId="6" xfId="4" applyBorder="1">
      <alignment horizontal="left" vertical="top" wrapText="1"/>
    </xf>
    <xf numFmtId="0" fontId="1" fillId="3" borderId="7" xfId="4" applyBorder="1">
      <alignment horizontal="left" vertical="top" wrapText="1"/>
    </xf>
    <xf numFmtId="0" fontId="1" fillId="3" borderId="2" xfId="4" applyBorder="1">
      <alignment horizontal="left" vertical="top" wrapText="1"/>
    </xf>
    <xf numFmtId="0" fontId="1" fillId="3" borderId="3" xfId="4" applyBorder="1">
      <alignment horizontal="left" vertical="top" wrapText="1"/>
    </xf>
    <xf numFmtId="0" fontId="1" fillId="3" borderId="4" xfId="4" applyBorder="1">
      <alignment horizontal="left" vertical="top" wrapText="1"/>
    </xf>
  </cellXfs>
  <cellStyles count="25">
    <cellStyle name="Данные (редактируемые)" xfId="6"/>
    <cellStyle name="Данные (только для чтения)" xfId="8"/>
    <cellStyle name="Данные для удаления" xfId="9"/>
    <cellStyle name="Заголовки полей" xfId="1"/>
    <cellStyle name="Заголовки полей [печать]" xfId="10"/>
    <cellStyle name="Заголовок меры" xfId="11"/>
    <cellStyle name="Заголовок показателя [печать]" xfId="12"/>
    <cellStyle name="Заголовок показателя константы" xfId="13"/>
    <cellStyle name="Заголовок результата расчета" xfId="5"/>
    <cellStyle name="Заголовок свободного показателя" xfId="14"/>
    <cellStyle name="Значение фильтра" xfId="3"/>
    <cellStyle name="Значение фильтра [печать]" xfId="15"/>
    <cellStyle name="Информация о задаче" xfId="7"/>
    <cellStyle name="Обычный" xfId="0" builtinId="0"/>
    <cellStyle name="Обычный 2" xfId="2"/>
    <cellStyle name="Отдельная ячейка" xfId="16"/>
    <cellStyle name="Отдельная ячейка - константа" xfId="17"/>
    <cellStyle name="Отдельная ячейка - константа [печать]" xfId="18"/>
    <cellStyle name="Отдельная ячейка [печать]" xfId="19"/>
    <cellStyle name="Отдельная ячейка-результат" xfId="20"/>
    <cellStyle name="Отдельная ячейка-результат [печать]" xfId="21"/>
    <cellStyle name="Свойства элементов измерения" xfId="22"/>
    <cellStyle name="Свойства элементов измерения [печать]" xfId="23"/>
    <cellStyle name="Элементы осей" xfId="4"/>
    <cellStyle name="Элементы осей [печать]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7.bin"/><Relationship Id="rId13" Type="http://schemas.openxmlformats.org/officeDocument/2006/relationships/customProperty" Target="../customProperty12.bin"/><Relationship Id="rId3" Type="http://schemas.openxmlformats.org/officeDocument/2006/relationships/customProperty" Target="../customProperty2.bin"/><Relationship Id="rId7" Type="http://schemas.openxmlformats.org/officeDocument/2006/relationships/customProperty" Target="../customProperty6.bin"/><Relationship Id="rId12" Type="http://schemas.openxmlformats.org/officeDocument/2006/relationships/customProperty" Target="../customProperty11.bin"/><Relationship Id="rId17" Type="http://schemas.openxmlformats.org/officeDocument/2006/relationships/comments" Target="../comments1.xml"/><Relationship Id="rId2" Type="http://schemas.openxmlformats.org/officeDocument/2006/relationships/customProperty" Target="../customProperty1.bin"/><Relationship Id="rId16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11" Type="http://schemas.openxmlformats.org/officeDocument/2006/relationships/customProperty" Target="../customProperty10.bin"/><Relationship Id="rId5" Type="http://schemas.openxmlformats.org/officeDocument/2006/relationships/customProperty" Target="../customProperty4.bin"/><Relationship Id="rId15" Type="http://schemas.openxmlformats.org/officeDocument/2006/relationships/customProperty" Target="../customProperty14.bin"/><Relationship Id="rId10" Type="http://schemas.openxmlformats.org/officeDocument/2006/relationships/customProperty" Target="../customProperty9.bin"/><Relationship Id="rId4" Type="http://schemas.openxmlformats.org/officeDocument/2006/relationships/customProperty" Target="../customProperty3.bin"/><Relationship Id="rId9" Type="http://schemas.openxmlformats.org/officeDocument/2006/relationships/customProperty" Target="../customProperty8.bin"/><Relationship Id="rId14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R20"/>
  <sheetViews>
    <sheetView tabSelected="1" view="pageBreakPreview" zoomScale="80" zoomScaleNormal="100" zoomScaleSheetLayoutView="80" workbookViewId="0">
      <pane xSplit="1" ySplit="9" topLeftCell="B14" activePane="bottomRight" state="frozen"/>
      <selection pane="topRight" activeCell="B1" sqref="B1"/>
      <selection pane="bottomLeft" activeCell="A11" sqref="A11"/>
      <selection pane="bottomRight" activeCell="K5" sqref="K5"/>
    </sheetView>
  </sheetViews>
  <sheetFormatPr defaultRowHeight="15" x14ac:dyDescent="0.25"/>
  <cols>
    <col min="1" max="1" width="22.42578125" style="8" customWidth="1"/>
    <col min="2" max="2" width="18.85546875" style="8" customWidth="1"/>
    <col min="3" max="3" width="13" style="8" customWidth="1"/>
    <col min="4" max="4" width="14.28515625" style="8" customWidth="1"/>
    <col min="5" max="8" width="9.140625" style="8"/>
    <col min="9" max="10" width="10.28515625" style="8" customWidth="1"/>
    <col min="11" max="12" width="11.5703125" style="8" customWidth="1"/>
    <col min="13" max="14" width="11.28515625" style="8" customWidth="1"/>
    <col min="15" max="20" width="10.28515625" style="8" customWidth="1"/>
    <col min="21" max="21" width="11.5703125" style="8" customWidth="1"/>
    <col min="22" max="22" width="10.85546875" style="8" customWidth="1"/>
    <col min="23" max="24" width="11.42578125" style="8" customWidth="1"/>
    <col min="25" max="35" width="9.140625" style="8"/>
    <col min="36" max="37" width="11.5703125" style="8" customWidth="1"/>
    <col min="38" max="56" width="9.140625" style="8"/>
    <col min="57" max="58" width="9.85546875" style="8" customWidth="1"/>
    <col min="59" max="71" width="9.140625" style="8"/>
    <col min="72" max="74" width="11.85546875" style="8" customWidth="1"/>
    <col min="75" max="80" width="14" style="8" customWidth="1"/>
    <col min="81" max="256" width="9.140625" style="8"/>
    <col min="257" max="257" width="22.42578125" style="8" customWidth="1"/>
    <col min="258" max="258" width="12" style="8" customWidth="1"/>
    <col min="259" max="259" width="10.42578125" style="8" customWidth="1"/>
    <col min="260" max="260" width="17.7109375" style="8" customWidth="1"/>
    <col min="261" max="512" width="9.140625" style="8"/>
    <col min="513" max="513" width="22.42578125" style="8" customWidth="1"/>
    <col min="514" max="514" width="12" style="8" customWidth="1"/>
    <col min="515" max="515" width="10.42578125" style="8" customWidth="1"/>
    <col min="516" max="516" width="17.7109375" style="8" customWidth="1"/>
    <col min="517" max="768" width="9.140625" style="8"/>
    <col min="769" max="769" width="22.42578125" style="8" customWidth="1"/>
    <col min="770" max="770" width="12" style="8" customWidth="1"/>
    <col min="771" max="771" width="10.42578125" style="8" customWidth="1"/>
    <col min="772" max="772" width="17.7109375" style="8" customWidth="1"/>
    <col min="773" max="1024" width="9.140625" style="8"/>
    <col min="1025" max="1025" width="22.42578125" style="8" customWidth="1"/>
    <col min="1026" max="1026" width="12" style="8" customWidth="1"/>
    <col min="1027" max="1027" width="10.42578125" style="8" customWidth="1"/>
    <col min="1028" max="1028" width="17.7109375" style="8" customWidth="1"/>
    <col min="1029" max="1280" width="9.140625" style="8"/>
    <col min="1281" max="1281" width="22.42578125" style="8" customWidth="1"/>
    <col min="1282" max="1282" width="12" style="8" customWidth="1"/>
    <col min="1283" max="1283" width="10.42578125" style="8" customWidth="1"/>
    <col min="1284" max="1284" width="17.7109375" style="8" customWidth="1"/>
    <col min="1285" max="1536" width="9.140625" style="8"/>
    <col min="1537" max="1537" width="22.42578125" style="8" customWidth="1"/>
    <col min="1538" max="1538" width="12" style="8" customWidth="1"/>
    <col min="1539" max="1539" width="10.42578125" style="8" customWidth="1"/>
    <col min="1540" max="1540" width="17.7109375" style="8" customWidth="1"/>
    <col min="1541" max="1792" width="9.140625" style="8"/>
    <col min="1793" max="1793" width="22.42578125" style="8" customWidth="1"/>
    <col min="1794" max="1794" width="12" style="8" customWidth="1"/>
    <col min="1795" max="1795" width="10.42578125" style="8" customWidth="1"/>
    <col min="1796" max="1796" width="17.7109375" style="8" customWidth="1"/>
    <col min="1797" max="2048" width="9.140625" style="8"/>
    <col min="2049" max="2049" width="22.42578125" style="8" customWidth="1"/>
    <col min="2050" max="2050" width="12" style="8" customWidth="1"/>
    <col min="2051" max="2051" width="10.42578125" style="8" customWidth="1"/>
    <col min="2052" max="2052" width="17.7109375" style="8" customWidth="1"/>
    <col min="2053" max="2304" width="9.140625" style="8"/>
    <col min="2305" max="2305" width="22.42578125" style="8" customWidth="1"/>
    <col min="2306" max="2306" width="12" style="8" customWidth="1"/>
    <col min="2307" max="2307" width="10.42578125" style="8" customWidth="1"/>
    <col min="2308" max="2308" width="17.7109375" style="8" customWidth="1"/>
    <col min="2309" max="2560" width="9.140625" style="8"/>
    <col min="2561" max="2561" width="22.42578125" style="8" customWidth="1"/>
    <col min="2562" max="2562" width="12" style="8" customWidth="1"/>
    <col min="2563" max="2563" width="10.42578125" style="8" customWidth="1"/>
    <col min="2564" max="2564" width="17.7109375" style="8" customWidth="1"/>
    <col min="2565" max="2816" width="9.140625" style="8"/>
    <col min="2817" max="2817" width="22.42578125" style="8" customWidth="1"/>
    <col min="2818" max="2818" width="12" style="8" customWidth="1"/>
    <col min="2819" max="2819" width="10.42578125" style="8" customWidth="1"/>
    <col min="2820" max="2820" width="17.7109375" style="8" customWidth="1"/>
    <col min="2821" max="3072" width="9.140625" style="8"/>
    <col min="3073" max="3073" width="22.42578125" style="8" customWidth="1"/>
    <col min="3074" max="3074" width="12" style="8" customWidth="1"/>
    <col min="3075" max="3075" width="10.42578125" style="8" customWidth="1"/>
    <col min="3076" max="3076" width="17.7109375" style="8" customWidth="1"/>
    <col min="3077" max="3328" width="9.140625" style="8"/>
    <col min="3329" max="3329" width="22.42578125" style="8" customWidth="1"/>
    <col min="3330" max="3330" width="12" style="8" customWidth="1"/>
    <col min="3331" max="3331" width="10.42578125" style="8" customWidth="1"/>
    <col min="3332" max="3332" width="17.7109375" style="8" customWidth="1"/>
    <col min="3333" max="3584" width="9.140625" style="8"/>
    <col min="3585" max="3585" width="22.42578125" style="8" customWidth="1"/>
    <col min="3586" max="3586" width="12" style="8" customWidth="1"/>
    <col min="3587" max="3587" width="10.42578125" style="8" customWidth="1"/>
    <col min="3588" max="3588" width="17.7109375" style="8" customWidth="1"/>
    <col min="3589" max="3840" width="9.140625" style="8"/>
    <col min="3841" max="3841" width="22.42578125" style="8" customWidth="1"/>
    <col min="3842" max="3842" width="12" style="8" customWidth="1"/>
    <col min="3843" max="3843" width="10.42578125" style="8" customWidth="1"/>
    <col min="3844" max="3844" width="17.7109375" style="8" customWidth="1"/>
    <col min="3845" max="4096" width="9.140625" style="8"/>
    <col min="4097" max="4097" width="22.42578125" style="8" customWidth="1"/>
    <col min="4098" max="4098" width="12" style="8" customWidth="1"/>
    <col min="4099" max="4099" width="10.42578125" style="8" customWidth="1"/>
    <col min="4100" max="4100" width="17.7109375" style="8" customWidth="1"/>
    <col min="4101" max="4352" width="9.140625" style="8"/>
    <col min="4353" max="4353" width="22.42578125" style="8" customWidth="1"/>
    <col min="4354" max="4354" width="12" style="8" customWidth="1"/>
    <col min="4355" max="4355" width="10.42578125" style="8" customWidth="1"/>
    <col min="4356" max="4356" width="17.7109375" style="8" customWidth="1"/>
    <col min="4357" max="4608" width="9.140625" style="8"/>
    <col min="4609" max="4609" width="22.42578125" style="8" customWidth="1"/>
    <col min="4610" max="4610" width="12" style="8" customWidth="1"/>
    <col min="4611" max="4611" width="10.42578125" style="8" customWidth="1"/>
    <col min="4612" max="4612" width="17.7109375" style="8" customWidth="1"/>
    <col min="4613" max="4864" width="9.140625" style="8"/>
    <col min="4865" max="4865" width="22.42578125" style="8" customWidth="1"/>
    <col min="4866" max="4866" width="12" style="8" customWidth="1"/>
    <col min="4867" max="4867" width="10.42578125" style="8" customWidth="1"/>
    <col min="4868" max="4868" width="17.7109375" style="8" customWidth="1"/>
    <col min="4869" max="5120" width="9.140625" style="8"/>
    <col min="5121" max="5121" width="22.42578125" style="8" customWidth="1"/>
    <col min="5122" max="5122" width="12" style="8" customWidth="1"/>
    <col min="5123" max="5123" width="10.42578125" style="8" customWidth="1"/>
    <col min="5124" max="5124" width="17.7109375" style="8" customWidth="1"/>
    <col min="5125" max="5376" width="9.140625" style="8"/>
    <col min="5377" max="5377" width="22.42578125" style="8" customWidth="1"/>
    <col min="5378" max="5378" width="12" style="8" customWidth="1"/>
    <col min="5379" max="5379" width="10.42578125" style="8" customWidth="1"/>
    <col min="5380" max="5380" width="17.7109375" style="8" customWidth="1"/>
    <col min="5381" max="5632" width="9.140625" style="8"/>
    <col min="5633" max="5633" width="22.42578125" style="8" customWidth="1"/>
    <col min="5634" max="5634" width="12" style="8" customWidth="1"/>
    <col min="5635" max="5635" width="10.42578125" style="8" customWidth="1"/>
    <col min="5636" max="5636" width="17.7109375" style="8" customWidth="1"/>
    <col min="5637" max="5888" width="9.140625" style="8"/>
    <col min="5889" max="5889" width="22.42578125" style="8" customWidth="1"/>
    <col min="5890" max="5890" width="12" style="8" customWidth="1"/>
    <col min="5891" max="5891" width="10.42578125" style="8" customWidth="1"/>
    <col min="5892" max="5892" width="17.7109375" style="8" customWidth="1"/>
    <col min="5893" max="6144" width="9.140625" style="8"/>
    <col min="6145" max="6145" width="22.42578125" style="8" customWidth="1"/>
    <col min="6146" max="6146" width="12" style="8" customWidth="1"/>
    <col min="6147" max="6147" width="10.42578125" style="8" customWidth="1"/>
    <col min="6148" max="6148" width="17.7109375" style="8" customWidth="1"/>
    <col min="6149" max="6400" width="9.140625" style="8"/>
    <col min="6401" max="6401" width="22.42578125" style="8" customWidth="1"/>
    <col min="6402" max="6402" width="12" style="8" customWidth="1"/>
    <col min="6403" max="6403" width="10.42578125" style="8" customWidth="1"/>
    <col min="6404" max="6404" width="17.7109375" style="8" customWidth="1"/>
    <col min="6405" max="6656" width="9.140625" style="8"/>
    <col min="6657" max="6657" width="22.42578125" style="8" customWidth="1"/>
    <col min="6658" max="6658" width="12" style="8" customWidth="1"/>
    <col min="6659" max="6659" width="10.42578125" style="8" customWidth="1"/>
    <col min="6660" max="6660" width="17.7109375" style="8" customWidth="1"/>
    <col min="6661" max="6912" width="9.140625" style="8"/>
    <col min="6913" max="6913" width="22.42578125" style="8" customWidth="1"/>
    <col min="6914" max="6914" width="12" style="8" customWidth="1"/>
    <col min="6915" max="6915" width="10.42578125" style="8" customWidth="1"/>
    <col min="6916" max="6916" width="17.7109375" style="8" customWidth="1"/>
    <col min="6917" max="7168" width="9.140625" style="8"/>
    <col min="7169" max="7169" width="22.42578125" style="8" customWidth="1"/>
    <col min="7170" max="7170" width="12" style="8" customWidth="1"/>
    <col min="7171" max="7171" width="10.42578125" style="8" customWidth="1"/>
    <col min="7172" max="7172" width="17.7109375" style="8" customWidth="1"/>
    <col min="7173" max="7424" width="9.140625" style="8"/>
    <col min="7425" max="7425" width="22.42578125" style="8" customWidth="1"/>
    <col min="7426" max="7426" width="12" style="8" customWidth="1"/>
    <col min="7427" max="7427" width="10.42578125" style="8" customWidth="1"/>
    <col min="7428" max="7428" width="17.7109375" style="8" customWidth="1"/>
    <col min="7429" max="7680" width="9.140625" style="8"/>
    <col min="7681" max="7681" width="22.42578125" style="8" customWidth="1"/>
    <col min="7682" max="7682" width="12" style="8" customWidth="1"/>
    <col min="7683" max="7683" width="10.42578125" style="8" customWidth="1"/>
    <col min="7684" max="7684" width="17.7109375" style="8" customWidth="1"/>
    <col min="7685" max="7936" width="9.140625" style="8"/>
    <col min="7937" max="7937" width="22.42578125" style="8" customWidth="1"/>
    <col min="7938" max="7938" width="12" style="8" customWidth="1"/>
    <col min="7939" max="7939" width="10.42578125" style="8" customWidth="1"/>
    <col min="7940" max="7940" width="17.7109375" style="8" customWidth="1"/>
    <col min="7941" max="8192" width="9.140625" style="8"/>
    <col min="8193" max="8193" width="22.42578125" style="8" customWidth="1"/>
    <col min="8194" max="8194" width="12" style="8" customWidth="1"/>
    <col min="8195" max="8195" width="10.42578125" style="8" customWidth="1"/>
    <col min="8196" max="8196" width="17.7109375" style="8" customWidth="1"/>
    <col min="8197" max="8448" width="9.140625" style="8"/>
    <col min="8449" max="8449" width="22.42578125" style="8" customWidth="1"/>
    <col min="8450" max="8450" width="12" style="8" customWidth="1"/>
    <col min="8451" max="8451" width="10.42578125" style="8" customWidth="1"/>
    <col min="8452" max="8452" width="17.7109375" style="8" customWidth="1"/>
    <col min="8453" max="8704" width="9.140625" style="8"/>
    <col min="8705" max="8705" width="22.42578125" style="8" customWidth="1"/>
    <col min="8706" max="8706" width="12" style="8" customWidth="1"/>
    <col min="8707" max="8707" width="10.42578125" style="8" customWidth="1"/>
    <col min="8708" max="8708" width="17.7109375" style="8" customWidth="1"/>
    <col min="8709" max="8960" width="9.140625" style="8"/>
    <col min="8961" max="8961" width="22.42578125" style="8" customWidth="1"/>
    <col min="8962" max="8962" width="12" style="8" customWidth="1"/>
    <col min="8963" max="8963" width="10.42578125" style="8" customWidth="1"/>
    <col min="8964" max="8964" width="17.7109375" style="8" customWidth="1"/>
    <col min="8965" max="9216" width="9.140625" style="8"/>
    <col min="9217" max="9217" width="22.42578125" style="8" customWidth="1"/>
    <col min="9218" max="9218" width="12" style="8" customWidth="1"/>
    <col min="9219" max="9219" width="10.42578125" style="8" customWidth="1"/>
    <col min="9220" max="9220" width="17.7109375" style="8" customWidth="1"/>
    <col min="9221" max="9472" width="9.140625" style="8"/>
    <col min="9473" max="9473" width="22.42578125" style="8" customWidth="1"/>
    <col min="9474" max="9474" width="12" style="8" customWidth="1"/>
    <col min="9475" max="9475" width="10.42578125" style="8" customWidth="1"/>
    <col min="9476" max="9476" width="17.7109375" style="8" customWidth="1"/>
    <col min="9477" max="9728" width="9.140625" style="8"/>
    <col min="9729" max="9729" width="22.42578125" style="8" customWidth="1"/>
    <col min="9730" max="9730" width="12" style="8" customWidth="1"/>
    <col min="9731" max="9731" width="10.42578125" style="8" customWidth="1"/>
    <col min="9732" max="9732" width="17.7109375" style="8" customWidth="1"/>
    <col min="9733" max="9984" width="9.140625" style="8"/>
    <col min="9985" max="9985" width="22.42578125" style="8" customWidth="1"/>
    <col min="9986" max="9986" width="12" style="8" customWidth="1"/>
    <col min="9987" max="9987" width="10.42578125" style="8" customWidth="1"/>
    <col min="9988" max="9988" width="17.7109375" style="8" customWidth="1"/>
    <col min="9989" max="10240" width="9.140625" style="8"/>
    <col min="10241" max="10241" width="22.42578125" style="8" customWidth="1"/>
    <col min="10242" max="10242" width="12" style="8" customWidth="1"/>
    <col min="10243" max="10243" width="10.42578125" style="8" customWidth="1"/>
    <col min="10244" max="10244" width="17.7109375" style="8" customWidth="1"/>
    <col min="10245" max="10496" width="9.140625" style="8"/>
    <col min="10497" max="10497" width="22.42578125" style="8" customWidth="1"/>
    <col min="10498" max="10498" width="12" style="8" customWidth="1"/>
    <col min="10499" max="10499" width="10.42578125" style="8" customWidth="1"/>
    <col min="10500" max="10500" width="17.7109375" style="8" customWidth="1"/>
    <col min="10501" max="10752" width="9.140625" style="8"/>
    <col min="10753" max="10753" width="22.42578125" style="8" customWidth="1"/>
    <col min="10754" max="10754" width="12" style="8" customWidth="1"/>
    <col min="10755" max="10755" width="10.42578125" style="8" customWidth="1"/>
    <col min="10756" max="10756" width="17.7109375" style="8" customWidth="1"/>
    <col min="10757" max="11008" width="9.140625" style="8"/>
    <col min="11009" max="11009" width="22.42578125" style="8" customWidth="1"/>
    <col min="11010" max="11010" width="12" style="8" customWidth="1"/>
    <col min="11011" max="11011" width="10.42578125" style="8" customWidth="1"/>
    <col min="11012" max="11012" width="17.7109375" style="8" customWidth="1"/>
    <col min="11013" max="11264" width="9.140625" style="8"/>
    <col min="11265" max="11265" width="22.42578125" style="8" customWidth="1"/>
    <col min="11266" max="11266" width="12" style="8" customWidth="1"/>
    <col min="11267" max="11267" width="10.42578125" style="8" customWidth="1"/>
    <col min="11268" max="11268" width="17.7109375" style="8" customWidth="1"/>
    <col min="11269" max="11520" width="9.140625" style="8"/>
    <col min="11521" max="11521" width="22.42578125" style="8" customWidth="1"/>
    <col min="11522" max="11522" width="12" style="8" customWidth="1"/>
    <col min="11523" max="11523" width="10.42578125" style="8" customWidth="1"/>
    <col min="11524" max="11524" width="17.7109375" style="8" customWidth="1"/>
    <col min="11525" max="11776" width="9.140625" style="8"/>
    <col min="11777" max="11777" width="22.42578125" style="8" customWidth="1"/>
    <col min="11778" max="11778" width="12" style="8" customWidth="1"/>
    <col min="11779" max="11779" width="10.42578125" style="8" customWidth="1"/>
    <col min="11780" max="11780" width="17.7109375" style="8" customWidth="1"/>
    <col min="11781" max="12032" width="9.140625" style="8"/>
    <col min="12033" max="12033" width="22.42578125" style="8" customWidth="1"/>
    <col min="12034" max="12034" width="12" style="8" customWidth="1"/>
    <col min="12035" max="12035" width="10.42578125" style="8" customWidth="1"/>
    <col min="12036" max="12036" width="17.7109375" style="8" customWidth="1"/>
    <col min="12037" max="12288" width="9.140625" style="8"/>
    <col min="12289" max="12289" width="22.42578125" style="8" customWidth="1"/>
    <col min="12290" max="12290" width="12" style="8" customWidth="1"/>
    <col min="12291" max="12291" width="10.42578125" style="8" customWidth="1"/>
    <col min="12292" max="12292" width="17.7109375" style="8" customWidth="1"/>
    <col min="12293" max="12544" width="9.140625" style="8"/>
    <col min="12545" max="12545" width="22.42578125" style="8" customWidth="1"/>
    <col min="12546" max="12546" width="12" style="8" customWidth="1"/>
    <col min="12547" max="12547" width="10.42578125" style="8" customWidth="1"/>
    <col min="12548" max="12548" width="17.7109375" style="8" customWidth="1"/>
    <col min="12549" max="12800" width="9.140625" style="8"/>
    <col min="12801" max="12801" width="22.42578125" style="8" customWidth="1"/>
    <col min="12802" max="12802" width="12" style="8" customWidth="1"/>
    <col min="12803" max="12803" width="10.42578125" style="8" customWidth="1"/>
    <col min="12804" max="12804" width="17.7109375" style="8" customWidth="1"/>
    <col min="12805" max="13056" width="9.140625" style="8"/>
    <col min="13057" max="13057" width="22.42578125" style="8" customWidth="1"/>
    <col min="13058" max="13058" width="12" style="8" customWidth="1"/>
    <col min="13059" max="13059" width="10.42578125" style="8" customWidth="1"/>
    <col min="13060" max="13060" width="17.7109375" style="8" customWidth="1"/>
    <col min="13061" max="13312" width="9.140625" style="8"/>
    <col min="13313" max="13313" width="22.42578125" style="8" customWidth="1"/>
    <col min="13314" max="13314" width="12" style="8" customWidth="1"/>
    <col min="13315" max="13315" width="10.42578125" style="8" customWidth="1"/>
    <col min="13316" max="13316" width="17.7109375" style="8" customWidth="1"/>
    <col min="13317" max="13568" width="9.140625" style="8"/>
    <col min="13569" max="13569" width="22.42578125" style="8" customWidth="1"/>
    <col min="13570" max="13570" width="12" style="8" customWidth="1"/>
    <col min="13571" max="13571" width="10.42578125" style="8" customWidth="1"/>
    <col min="13572" max="13572" width="17.7109375" style="8" customWidth="1"/>
    <col min="13573" max="13824" width="9.140625" style="8"/>
    <col min="13825" max="13825" width="22.42578125" style="8" customWidth="1"/>
    <col min="13826" max="13826" width="12" style="8" customWidth="1"/>
    <col min="13827" max="13827" width="10.42578125" style="8" customWidth="1"/>
    <col min="13828" max="13828" width="17.7109375" style="8" customWidth="1"/>
    <col min="13829" max="14080" width="9.140625" style="8"/>
    <col min="14081" max="14081" width="22.42578125" style="8" customWidth="1"/>
    <col min="14082" max="14082" width="12" style="8" customWidth="1"/>
    <col min="14083" max="14083" width="10.42578125" style="8" customWidth="1"/>
    <col min="14084" max="14084" width="17.7109375" style="8" customWidth="1"/>
    <col min="14085" max="14336" width="9.140625" style="8"/>
    <col min="14337" max="14337" width="22.42578125" style="8" customWidth="1"/>
    <col min="14338" max="14338" width="12" style="8" customWidth="1"/>
    <col min="14339" max="14339" width="10.42578125" style="8" customWidth="1"/>
    <col min="14340" max="14340" width="17.7109375" style="8" customWidth="1"/>
    <col min="14341" max="14592" width="9.140625" style="8"/>
    <col min="14593" max="14593" width="22.42578125" style="8" customWidth="1"/>
    <col min="14594" max="14594" width="12" style="8" customWidth="1"/>
    <col min="14595" max="14595" width="10.42578125" style="8" customWidth="1"/>
    <col min="14596" max="14596" width="17.7109375" style="8" customWidth="1"/>
    <col min="14597" max="14848" width="9.140625" style="8"/>
    <col min="14849" max="14849" width="22.42578125" style="8" customWidth="1"/>
    <col min="14850" max="14850" width="12" style="8" customWidth="1"/>
    <col min="14851" max="14851" width="10.42578125" style="8" customWidth="1"/>
    <col min="14852" max="14852" width="17.7109375" style="8" customWidth="1"/>
    <col min="14853" max="15104" width="9.140625" style="8"/>
    <col min="15105" max="15105" width="22.42578125" style="8" customWidth="1"/>
    <col min="15106" max="15106" width="12" style="8" customWidth="1"/>
    <col min="15107" max="15107" width="10.42578125" style="8" customWidth="1"/>
    <col min="15108" max="15108" width="17.7109375" style="8" customWidth="1"/>
    <col min="15109" max="15360" width="9.140625" style="8"/>
    <col min="15361" max="15361" width="22.42578125" style="8" customWidth="1"/>
    <col min="15362" max="15362" width="12" style="8" customWidth="1"/>
    <col min="15363" max="15363" width="10.42578125" style="8" customWidth="1"/>
    <col min="15364" max="15364" width="17.7109375" style="8" customWidth="1"/>
    <col min="15365" max="15616" width="9.140625" style="8"/>
    <col min="15617" max="15617" width="22.42578125" style="8" customWidth="1"/>
    <col min="15618" max="15618" width="12" style="8" customWidth="1"/>
    <col min="15619" max="15619" width="10.42578125" style="8" customWidth="1"/>
    <col min="15620" max="15620" width="17.7109375" style="8" customWidth="1"/>
    <col min="15621" max="15872" width="9.140625" style="8"/>
    <col min="15873" max="15873" width="22.42578125" style="8" customWidth="1"/>
    <col min="15874" max="15874" width="12" style="8" customWidth="1"/>
    <col min="15875" max="15875" width="10.42578125" style="8" customWidth="1"/>
    <col min="15876" max="15876" width="17.7109375" style="8" customWidth="1"/>
    <col min="15877" max="16128" width="9.140625" style="8"/>
    <col min="16129" max="16129" width="22.42578125" style="8" customWidth="1"/>
    <col min="16130" max="16130" width="12" style="8" customWidth="1"/>
    <col min="16131" max="16131" width="10.42578125" style="8" customWidth="1"/>
    <col min="16132" max="16132" width="17.7109375" style="8" customWidth="1"/>
    <col min="16133" max="16384" width="9.140625" style="8"/>
  </cols>
  <sheetData>
    <row r="1" spans="1:96" customFormat="1" x14ac:dyDescent="0.25">
      <c r="A1" s="1" t="s">
        <v>0</v>
      </c>
    </row>
    <row r="2" spans="1:96" customFormat="1" ht="15" customHeight="1" x14ac:dyDescent="0.25">
      <c r="A2" s="21" t="s">
        <v>1</v>
      </c>
      <c r="B2" s="22"/>
      <c r="C2" s="22"/>
      <c r="D2" s="22"/>
      <c r="E2" s="22"/>
      <c r="F2" s="22"/>
      <c r="G2" s="23"/>
    </row>
    <row r="3" spans="1:96" customFormat="1" x14ac:dyDescent="0.25">
      <c r="A3" s="1" t="s">
        <v>2</v>
      </c>
    </row>
    <row r="4" spans="1:96" customFormat="1" ht="15" customHeight="1" x14ac:dyDescent="0.25">
      <c r="A4" s="21" t="s">
        <v>63</v>
      </c>
      <c r="B4" s="22"/>
      <c r="C4" s="22"/>
      <c r="D4" s="22"/>
      <c r="E4" s="22"/>
      <c r="F4" s="22"/>
      <c r="G4" s="23"/>
    </row>
    <row r="5" spans="1:96" ht="15" customHeight="1" x14ac:dyDescent="0.25">
      <c r="CR5" s="8">
        <v>107</v>
      </c>
    </row>
    <row r="6" spans="1:96" customFormat="1" x14ac:dyDescent="0.25">
      <c r="C6" s="1" t="s">
        <v>3</v>
      </c>
      <c r="D6" s="1" t="s">
        <v>30</v>
      </c>
    </row>
    <row r="7" spans="1:96" customFormat="1" ht="45" x14ac:dyDescent="0.25">
      <c r="C7" s="9" t="s">
        <v>31</v>
      </c>
      <c r="D7" s="9" t="s">
        <v>31</v>
      </c>
      <c r="E7" s="9" t="s">
        <v>31</v>
      </c>
      <c r="F7" s="9" t="s">
        <v>32</v>
      </c>
      <c r="G7" s="9" t="s">
        <v>32</v>
      </c>
      <c r="H7" s="9" t="s">
        <v>32</v>
      </c>
      <c r="I7" s="9" t="s">
        <v>33</v>
      </c>
      <c r="J7" s="9" t="s">
        <v>33</v>
      </c>
      <c r="K7" s="9" t="s">
        <v>33</v>
      </c>
      <c r="L7" s="9" t="s">
        <v>34</v>
      </c>
      <c r="M7" s="9" t="s">
        <v>34</v>
      </c>
      <c r="N7" s="9" t="s">
        <v>34</v>
      </c>
      <c r="O7" s="9" t="s">
        <v>35</v>
      </c>
      <c r="P7" s="9" t="s">
        <v>35</v>
      </c>
      <c r="Q7" s="9" t="s">
        <v>35</v>
      </c>
      <c r="R7" s="9" t="s">
        <v>36</v>
      </c>
      <c r="S7" s="9" t="s">
        <v>36</v>
      </c>
      <c r="T7" s="9" t="s">
        <v>36</v>
      </c>
      <c r="U7" s="9" t="s">
        <v>37</v>
      </c>
      <c r="V7" s="9" t="s">
        <v>37</v>
      </c>
      <c r="W7" s="9" t="s">
        <v>37</v>
      </c>
      <c r="X7" s="9" t="s">
        <v>38</v>
      </c>
      <c r="Y7" s="9" t="s">
        <v>38</v>
      </c>
      <c r="Z7" s="9" t="s">
        <v>38</v>
      </c>
      <c r="AA7" s="9" t="s">
        <v>39</v>
      </c>
      <c r="AB7" s="9" t="s">
        <v>39</v>
      </c>
      <c r="AC7" s="9" t="s">
        <v>39</v>
      </c>
      <c r="AD7" s="9" t="s">
        <v>40</v>
      </c>
      <c r="AE7" s="9" t="s">
        <v>40</v>
      </c>
      <c r="AF7" s="9" t="s">
        <v>40</v>
      </c>
      <c r="AG7" s="9" t="s">
        <v>41</v>
      </c>
      <c r="AH7" s="9" t="s">
        <v>41</v>
      </c>
      <c r="AI7" s="9" t="s">
        <v>41</v>
      </c>
      <c r="AJ7" s="9" t="s">
        <v>42</v>
      </c>
      <c r="AK7" s="9" t="s">
        <v>42</v>
      </c>
      <c r="AL7" s="9" t="s">
        <v>42</v>
      </c>
      <c r="AM7" s="9" t="s">
        <v>54</v>
      </c>
      <c r="AN7" s="9" t="s">
        <v>54</v>
      </c>
      <c r="AO7" s="9" t="s">
        <v>54</v>
      </c>
      <c r="AP7" s="9" t="s">
        <v>57</v>
      </c>
      <c r="AQ7" s="9" t="s">
        <v>57</v>
      </c>
      <c r="AR7" s="9" t="s">
        <v>57</v>
      </c>
      <c r="AS7" s="9" t="s">
        <v>55</v>
      </c>
      <c r="AT7" s="9" t="s">
        <v>55</v>
      </c>
      <c r="AU7" s="9" t="s">
        <v>55</v>
      </c>
      <c r="AV7" s="9" t="s">
        <v>43</v>
      </c>
      <c r="AW7" s="9" t="s">
        <v>43</v>
      </c>
      <c r="AX7" s="9" t="s">
        <v>43</v>
      </c>
      <c r="AY7" s="9" t="s">
        <v>44</v>
      </c>
      <c r="AZ7" s="9" t="s">
        <v>44</v>
      </c>
      <c r="BA7" s="9" t="s">
        <v>44</v>
      </c>
      <c r="BB7" s="9" t="s">
        <v>45</v>
      </c>
      <c r="BC7" s="9" t="s">
        <v>45</v>
      </c>
      <c r="BD7" s="9" t="s">
        <v>45</v>
      </c>
      <c r="BE7" s="9" t="s">
        <v>46</v>
      </c>
      <c r="BF7" s="9" t="s">
        <v>46</v>
      </c>
      <c r="BG7" s="9" t="s">
        <v>46</v>
      </c>
      <c r="BH7" s="9" t="s">
        <v>47</v>
      </c>
      <c r="BI7" s="9" t="s">
        <v>47</v>
      </c>
      <c r="BJ7" s="9" t="s">
        <v>47</v>
      </c>
      <c r="BK7" s="9" t="s">
        <v>48</v>
      </c>
      <c r="BL7" s="9" t="s">
        <v>48</v>
      </c>
      <c r="BM7" s="9" t="s">
        <v>48</v>
      </c>
      <c r="BN7" s="9" t="s">
        <v>49</v>
      </c>
      <c r="BO7" s="9" t="s">
        <v>49</v>
      </c>
      <c r="BP7" s="9" t="s">
        <v>49</v>
      </c>
      <c r="BQ7" s="9" t="s">
        <v>50</v>
      </c>
      <c r="BR7" s="9" t="s">
        <v>50</v>
      </c>
      <c r="BS7" s="9" t="s">
        <v>50</v>
      </c>
    </row>
    <row r="8" spans="1:96" customFormat="1" x14ac:dyDescent="0.25">
      <c r="C8" s="27" t="s">
        <v>4</v>
      </c>
      <c r="D8" s="28"/>
      <c r="E8" s="29"/>
      <c r="F8" s="27" t="s">
        <v>28</v>
      </c>
      <c r="G8" s="28"/>
      <c r="H8" s="29"/>
      <c r="I8" s="27" t="s">
        <v>29</v>
      </c>
      <c r="J8" s="28"/>
      <c r="K8" s="29"/>
      <c r="L8" s="27" t="s">
        <v>11</v>
      </c>
      <c r="M8" s="28"/>
      <c r="N8" s="29"/>
      <c r="O8" s="27" t="s">
        <v>12</v>
      </c>
      <c r="P8" s="28"/>
      <c r="Q8" s="29"/>
      <c r="R8" s="27" t="s">
        <v>13</v>
      </c>
      <c r="S8" s="28"/>
      <c r="T8" s="29"/>
      <c r="U8" s="27" t="s">
        <v>14</v>
      </c>
      <c r="V8" s="28"/>
      <c r="W8" s="29"/>
      <c r="X8" s="27" t="s">
        <v>15</v>
      </c>
      <c r="Y8" s="28"/>
      <c r="Z8" s="29"/>
      <c r="AA8" s="27" t="s">
        <v>16</v>
      </c>
      <c r="AB8" s="28"/>
      <c r="AC8" s="29"/>
      <c r="AD8" s="27" t="s">
        <v>17</v>
      </c>
      <c r="AE8" s="28"/>
      <c r="AF8" s="29"/>
      <c r="AG8" s="27" t="s">
        <v>18</v>
      </c>
      <c r="AH8" s="28"/>
      <c r="AI8" s="29"/>
      <c r="AJ8" s="27" t="s">
        <v>19</v>
      </c>
      <c r="AK8" s="28"/>
      <c r="AL8" s="29"/>
      <c r="AM8" s="27" t="s">
        <v>52</v>
      </c>
      <c r="AN8" s="28"/>
      <c r="AO8" s="29"/>
      <c r="AP8" s="27" t="s">
        <v>56</v>
      </c>
      <c r="AQ8" s="28"/>
      <c r="AR8" s="29"/>
      <c r="AS8" s="27" t="s">
        <v>53</v>
      </c>
      <c r="AT8" s="28"/>
      <c r="AU8" s="29"/>
      <c r="AV8" s="27" t="s">
        <v>20</v>
      </c>
      <c r="AW8" s="28"/>
      <c r="AX8" s="29"/>
      <c r="AY8" s="27" t="s">
        <v>21</v>
      </c>
      <c r="AZ8" s="28"/>
      <c r="BA8" s="29"/>
      <c r="BB8" s="27" t="s">
        <v>22</v>
      </c>
      <c r="BC8" s="28"/>
      <c r="BD8" s="29"/>
      <c r="BE8" s="27" t="s">
        <v>23</v>
      </c>
      <c r="BF8" s="28"/>
      <c r="BG8" s="29"/>
      <c r="BH8" s="27" t="s">
        <v>24</v>
      </c>
      <c r="BI8" s="28"/>
      <c r="BJ8" s="29"/>
      <c r="BK8" s="27" t="s">
        <v>25</v>
      </c>
      <c r="BL8" s="28"/>
      <c r="BM8" s="29"/>
      <c r="BN8" s="27" t="s">
        <v>26</v>
      </c>
      <c r="BO8" s="28"/>
      <c r="BP8" s="29"/>
      <c r="BQ8" s="27" t="s">
        <v>27</v>
      </c>
      <c r="BR8" s="28"/>
      <c r="BS8" s="29"/>
    </row>
    <row r="9" spans="1:96" customFormat="1" ht="45" x14ac:dyDescent="0.25">
      <c r="A9" s="1" t="s">
        <v>5</v>
      </c>
      <c r="B9" s="1" t="s">
        <v>6</v>
      </c>
      <c r="C9" s="2" t="s">
        <v>58</v>
      </c>
      <c r="D9" s="2" t="s">
        <v>59</v>
      </c>
      <c r="E9" s="10" t="s">
        <v>51</v>
      </c>
      <c r="F9" s="2" t="s">
        <v>58</v>
      </c>
      <c r="G9" s="2" t="s">
        <v>59</v>
      </c>
      <c r="H9" s="10" t="s">
        <v>51</v>
      </c>
      <c r="I9" s="2" t="s">
        <v>58</v>
      </c>
      <c r="J9" s="2" t="s">
        <v>59</v>
      </c>
      <c r="K9" s="10" t="s">
        <v>51</v>
      </c>
      <c r="L9" s="2" t="s">
        <v>58</v>
      </c>
      <c r="M9" s="2" t="s">
        <v>59</v>
      </c>
      <c r="N9" s="10" t="s">
        <v>51</v>
      </c>
      <c r="O9" s="2" t="s">
        <v>58</v>
      </c>
      <c r="P9" s="2" t="s">
        <v>59</v>
      </c>
      <c r="Q9" s="10" t="s">
        <v>51</v>
      </c>
      <c r="R9" s="2" t="s">
        <v>58</v>
      </c>
      <c r="S9" s="2" t="s">
        <v>59</v>
      </c>
      <c r="T9" s="10" t="s">
        <v>51</v>
      </c>
      <c r="U9" s="2" t="s">
        <v>58</v>
      </c>
      <c r="V9" s="2" t="s">
        <v>59</v>
      </c>
      <c r="W9" s="10" t="s">
        <v>51</v>
      </c>
      <c r="X9" s="2" t="s">
        <v>58</v>
      </c>
      <c r="Y9" s="2" t="s">
        <v>59</v>
      </c>
      <c r="Z9" s="10" t="s">
        <v>51</v>
      </c>
      <c r="AA9" s="2" t="s">
        <v>58</v>
      </c>
      <c r="AB9" s="2" t="s">
        <v>59</v>
      </c>
      <c r="AC9" s="10" t="s">
        <v>51</v>
      </c>
      <c r="AD9" s="2" t="s">
        <v>58</v>
      </c>
      <c r="AE9" s="2" t="s">
        <v>59</v>
      </c>
      <c r="AF9" s="10" t="s">
        <v>51</v>
      </c>
      <c r="AG9" s="2" t="s">
        <v>58</v>
      </c>
      <c r="AH9" s="2" t="s">
        <v>59</v>
      </c>
      <c r="AI9" s="10" t="s">
        <v>51</v>
      </c>
      <c r="AJ9" s="2" t="s">
        <v>58</v>
      </c>
      <c r="AK9" s="2" t="s">
        <v>59</v>
      </c>
      <c r="AL9" s="10" t="s">
        <v>51</v>
      </c>
      <c r="AM9" s="2" t="s">
        <v>58</v>
      </c>
      <c r="AN9" s="2" t="s">
        <v>59</v>
      </c>
      <c r="AO9" s="10" t="s">
        <v>51</v>
      </c>
      <c r="AP9" s="2" t="s">
        <v>58</v>
      </c>
      <c r="AQ9" s="2" t="s">
        <v>59</v>
      </c>
      <c r="AR9" s="10" t="s">
        <v>51</v>
      </c>
      <c r="AS9" s="2" t="s">
        <v>58</v>
      </c>
      <c r="AT9" s="2" t="s">
        <v>59</v>
      </c>
      <c r="AU9" s="10" t="s">
        <v>51</v>
      </c>
      <c r="AV9" s="2" t="s">
        <v>58</v>
      </c>
      <c r="AW9" s="2" t="s">
        <v>59</v>
      </c>
      <c r="AX9" s="10" t="s">
        <v>51</v>
      </c>
      <c r="AY9" s="2" t="s">
        <v>58</v>
      </c>
      <c r="AZ9" s="2" t="s">
        <v>59</v>
      </c>
      <c r="BA9" s="10" t="s">
        <v>51</v>
      </c>
      <c r="BB9" s="2" t="s">
        <v>58</v>
      </c>
      <c r="BC9" s="2" t="s">
        <v>59</v>
      </c>
      <c r="BD9" s="10" t="s">
        <v>51</v>
      </c>
      <c r="BE9" s="2" t="s">
        <v>58</v>
      </c>
      <c r="BF9" s="2" t="s">
        <v>59</v>
      </c>
      <c r="BG9" s="10" t="s">
        <v>51</v>
      </c>
      <c r="BH9" s="2" t="s">
        <v>58</v>
      </c>
      <c r="BI9" s="2" t="s">
        <v>59</v>
      </c>
      <c r="BJ9" s="10" t="s">
        <v>51</v>
      </c>
      <c r="BK9" s="2" t="s">
        <v>58</v>
      </c>
      <c r="BL9" s="2" t="s">
        <v>59</v>
      </c>
      <c r="BM9" s="10" t="s">
        <v>51</v>
      </c>
      <c r="BN9" s="2" t="s">
        <v>58</v>
      </c>
      <c r="BO9" s="2" t="s">
        <v>59</v>
      </c>
      <c r="BP9" s="10" t="s">
        <v>51</v>
      </c>
      <c r="BQ9" s="2" t="s">
        <v>58</v>
      </c>
      <c r="BR9" s="2" t="s">
        <v>59</v>
      </c>
      <c r="BS9" s="10" t="s">
        <v>51</v>
      </c>
    </row>
    <row r="10" spans="1:96" customFormat="1" hidden="1" x14ac:dyDescent="0.25">
      <c r="A10" s="24" t="s">
        <v>65</v>
      </c>
      <c r="B10" s="3" t="s">
        <v>7</v>
      </c>
      <c r="C10" s="4"/>
      <c r="D10" s="4"/>
      <c r="E10" s="12" t="e">
        <f>D10/C10</f>
        <v>#DIV/0!</v>
      </c>
      <c r="F10" s="4"/>
      <c r="G10" s="4"/>
      <c r="H10" s="12" t="e">
        <f>G10/F10</f>
        <v>#DIV/0!</v>
      </c>
      <c r="I10" s="4"/>
      <c r="J10" s="4"/>
      <c r="K10" s="12" t="e">
        <f>J10/I10</f>
        <v>#DIV/0!</v>
      </c>
      <c r="L10" s="4"/>
      <c r="M10" s="4"/>
      <c r="N10" s="12" t="e">
        <f>M10/L10</f>
        <v>#DIV/0!</v>
      </c>
      <c r="O10" s="4"/>
      <c r="P10" s="4"/>
      <c r="Q10" s="12" t="e">
        <f>P10/O10</f>
        <v>#DIV/0!</v>
      </c>
      <c r="R10" s="4"/>
      <c r="S10" s="4"/>
      <c r="T10" s="12" t="e">
        <f>S10/R10</f>
        <v>#DIV/0!</v>
      </c>
      <c r="U10" s="4"/>
      <c r="V10" s="4"/>
      <c r="W10" s="12" t="e">
        <f>V10/U10</f>
        <v>#DIV/0!</v>
      </c>
      <c r="X10" s="4"/>
      <c r="Y10" s="4"/>
      <c r="Z10" s="12" t="e">
        <f>Y10/X10</f>
        <v>#DIV/0!</v>
      </c>
      <c r="AA10" s="4"/>
      <c r="AB10" s="4"/>
      <c r="AC10" s="12" t="e">
        <f>AB10/AA10</f>
        <v>#DIV/0!</v>
      </c>
      <c r="AD10" s="4"/>
      <c r="AE10" s="4"/>
      <c r="AF10" s="12" t="e">
        <f>AE10/AD10</f>
        <v>#DIV/0!</v>
      </c>
      <c r="AG10" s="4"/>
      <c r="AH10" s="4"/>
      <c r="AI10" s="12" t="e">
        <f>AH10/AG10</f>
        <v>#DIV/0!</v>
      </c>
      <c r="AJ10" s="4"/>
      <c r="AK10" s="4"/>
      <c r="AL10" s="12" t="e">
        <f>AK10/AJ10</f>
        <v>#DIV/0!</v>
      </c>
      <c r="AM10" s="4"/>
      <c r="AN10" s="4"/>
      <c r="AO10" s="12" t="e">
        <f>AN10/AM10</f>
        <v>#DIV/0!</v>
      </c>
      <c r="AP10" s="4"/>
      <c r="AQ10" s="4"/>
      <c r="AR10" s="12" t="e">
        <f>AQ10/AP10</f>
        <v>#DIV/0!</v>
      </c>
      <c r="AS10" s="4"/>
      <c r="AT10" s="4"/>
      <c r="AU10" s="12" t="e">
        <f>AT10/AS10</f>
        <v>#DIV/0!</v>
      </c>
      <c r="AV10" s="4"/>
      <c r="AW10" s="4"/>
      <c r="AX10" s="12" t="e">
        <f>AW10/AV10</f>
        <v>#DIV/0!</v>
      </c>
      <c r="AY10" s="4"/>
      <c r="AZ10" s="4"/>
      <c r="BA10" s="12" t="e">
        <f>AZ10/AY10</f>
        <v>#DIV/0!</v>
      </c>
      <c r="BB10" s="4"/>
      <c r="BC10" s="4"/>
      <c r="BD10" s="12" t="e">
        <f>BC10/BB10</f>
        <v>#DIV/0!</v>
      </c>
      <c r="BE10" s="4"/>
      <c r="BF10" s="4"/>
      <c r="BG10" s="12" t="e">
        <f>BF10/BE10</f>
        <v>#DIV/0!</v>
      </c>
      <c r="BH10" s="4"/>
      <c r="BI10" s="4"/>
      <c r="BJ10" s="12" t="e">
        <f>BI10/BH10</f>
        <v>#DIV/0!</v>
      </c>
      <c r="BK10" s="4"/>
      <c r="BL10" s="4"/>
      <c r="BM10" s="12" t="e">
        <f>BL10/BK10</f>
        <v>#DIV/0!</v>
      </c>
      <c r="BN10" s="4"/>
      <c r="BO10" s="4"/>
      <c r="BP10" s="12" t="e">
        <f>BO10/BN10</f>
        <v>#DIV/0!</v>
      </c>
      <c r="BQ10" s="4"/>
      <c r="BR10" s="4"/>
      <c r="BS10" s="12" t="e">
        <f>BR10/BQ10</f>
        <v>#DIV/0!</v>
      </c>
    </row>
    <row r="11" spans="1:96" s="20" customFormat="1" ht="15.75" x14ac:dyDescent="0.25">
      <c r="A11" s="25"/>
      <c r="B11" s="14" t="s">
        <v>8</v>
      </c>
      <c r="C11" s="15">
        <f>I11+O11+U11+X11+AA11+AG11+AJ11+AM11+AP11+AS11+AY11+BB11+BE11+BH11+BN11</f>
        <v>154860.40000000002</v>
      </c>
      <c r="D11" s="16">
        <f>J11+P11+V11+Y11+AB11+AH11+AK11+AN11+AQ11+AT11+AZ11+BC11+BF11+BI11+BO11</f>
        <v>165108.70000000001</v>
      </c>
      <c r="E11" s="17">
        <f>D11/C11</f>
        <v>1.0661776671117986</v>
      </c>
      <c r="F11" s="15"/>
      <c r="G11" s="15"/>
      <c r="H11" s="17" t="e">
        <f>G11/F11</f>
        <v>#DIV/0!</v>
      </c>
      <c r="I11" s="18">
        <v>83986.7</v>
      </c>
      <c r="J11" s="18">
        <v>95000</v>
      </c>
      <c r="K11" s="19">
        <f>J11/I11</f>
        <v>1.1311314767695362</v>
      </c>
      <c r="L11" s="15"/>
      <c r="M11" s="15"/>
      <c r="N11" s="17" t="e">
        <f>M11/L11</f>
        <v>#DIV/0!</v>
      </c>
      <c r="O11" s="18">
        <v>8905.1</v>
      </c>
      <c r="P11" s="18">
        <v>9965</v>
      </c>
      <c r="Q11" s="19">
        <f>P11/O11</f>
        <v>1.119021684203434</v>
      </c>
      <c r="R11" s="15"/>
      <c r="S11" s="15"/>
      <c r="T11" s="17" t="e">
        <f>S11/R11</f>
        <v>#DIV/0!</v>
      </c>
      <c r="U11" s="18">
        <v>9245.7000000000007</v>
      </c>
      <c r="V11" s="18">
        <v>9005.7000000000007</v>
      </c>
      <c r="W11" s="19">
        <f>V11/U11</f>
        <v>0.97404198708588863</v>
      </c>
      <c r="X11" s="18">
        <v>690.8</v>
      </c>
      <c r="Y11" s="18">
        <v>890.8</v>
      </c>
      <c r="Z11" s="19">
        <f>Y11/X11</f>
        <v>1.2895193977996526</v>
      </c>
      <c r="AA11" s="18">
        <v>77.5</v>
      </c>
      <c r="AB11" s="18">
        <v>77.5</v>
      </c>
      <c r="AC11" s="19">
        <f>AB11/AA11</f>
        <v>1</v>
      </c>
      <c r="AD11" s="15"/>
      <c r="AE11" s="15"/>
      <c r="AF11" s="17" t="e">
        <f>AE11/AD11</f>
        <v>#DIV/0!</v>
      </c>
      <c r="AG11" s="18"/>
      <c r="AH11" s="18"/>
      <c r="AI11" s="19" t="e">
        <f>AH11/AG11</f>
        <v>#DIV/0!</v>
      </c>
      <c r="AJ11" s="18"/>
      <c r="AK11" s="18"/>
      <c r="AL11" s="19" t="e">
        <f>AK11/AJ11</f>
        <v>#DIV/0!</v>
      </c>
      <c r="AM11" s="18">
        <v>1919.1</v>
      </c>
      <c r="AN11" s="18">
        <v>2499.1</v>
      </c>
      <c r="AO11" s="19">
        <f>AN11/AM11</f>
        <v>1.3022250013026939</v>
      </c>
      <c r="AP11" s="18"/>
      <c r="AQ11" s="18"/>
      <c r="AR11" s="19" t="e">
        <f>AQ11/AP11</f>
        <v>#DIV/0!</v>
      </c>
      <c r="AS11" s="18"/>
      <c r="AT11" s="18"/>
      <c r="AU11" s="19" t="e">
        <f>AT11/AS11</f>
        <v>#DIV/0!</v>
      </c>
      <c r="AV11" s="18"/>
      <c r="AW11" s="18"/>
      <c r="AX11" s="19" t="e">
        <f>AW11/AV11</f>
        <v>#DIV/0!</v>
      </c>
      <c r="AY11" s="18">
        <v>2794.6</v>
      </c>
      <c r="AZ11" s="18">
        <v>5093.7</v>
      </c>
      <c r="BA11" s="19">
        <f>AZ11/AY11</f>
        <v>1.8226937665497747</v>
      </c>
      <c r="BB11" s="18">
        <v>423.1</v>
      </c>
      <c r="BC11" s="18">
        <v>252.1</v>
      </c>
      <c r="BD11" s="19">
        <f>BC11/BB11</f>
        <v>0.59584022689671468</v>
      </c>
      <c r="BE11" s="18">
        <v>42844.800000000003</v>
      </c>
      <c r="BF11" s="18">
        <v>37914.199999999997</v>
      </c>
      <c r="BG11" s="19">
        <f>BF11/BE11</f>
        <v>0.88491952348943148</v>
      </c>
      <c r="BH11" s="18">
        <v>2600</v>
      </c>
      <c r="BI11" s="18">
        <v>2660</v>
      </c>
      <c r="BJ11" s="19">
        <f>BI11/BH11</f>
        <v>1.023076923076923</v>
      </c>
      <c r="BK11" s="18"/>
      <c r="BL11" s="18"/>
      <c r="BM11" s="19" t="e">
        <f>BL11/BK11</f>
        <v>#DIV/0!</v>
      </c>
      <c r="BN11" s="18">
        <v>1373</v>
      </c>
      <c r="BO11" s="18">
        <v>1750.6</v>
      </c>
      <c r="BP11" s="19">
        <f>BO11/BN11</f>
        <v>1.2750182083029862</v>
      </c>
      <c r="BQ11" s="18"/>
      <c r="BR11" s="18"/>
      <c r="BS11" s="19" t="e">
        <f>BR11/BQ11</f>
        <v>#DIV/0!</v>
      </c>
    </row>
    <row r="12" spans="1:96" customFormat="1" hidden="1" x14ac:dyDescent="0.25">
      <c r="A12" s="25"/>
      <c r="B12" s="3" t="s">
        <v>9</v>
      </c>
      <c r="C12" s="13">
        <f>I12+O12+U12+X12+AA12+AG12+AJ12+AM12+AP12+AS12+AY12+BB12+BE12+BH12+BN12+BQ12</f>
        <v>60619.30000000001</v>
      </c>
      <c r="D12" s="13">
        <f>J12+P12+V12+Y12+AB12+AH12+AK12+AN12+AQ12+AT12+AZ12+BC12+BF12+BI12+BO12+BR12</f>
        <v>63165.7</v>
      </c>
      <c r="E12" s="12">
        <f>D12/C12</f>
        <v>1.0420064236967432</v>
      </c>
      <c r="F12" s="4"/>
      <c r="G12" s="4"/>
      <c r="H12" s="12" t="e">
        <f>G12/F12</f>
        <v>#DIV/0!</v>
      </c>
      <c r="I12" s="5">
        <v>23535.7</v>
      </c>
      <c r="J12" s="5">
        <v>23535.7</v>
      </c>
      <c r="K12" s="11">
        <f>J12/I12</f>
        <v>1</v>
      </c>
      <c r="L12" s="4"/>
      <c r="M12" s="4"/>
      <c r="N12" s="12" t="e">
        <f>M12/L12</f>
        <v>#DIV/0!</v>
      </c>
      <c r="O12" s="5">
        <v>16503.900000000001</v>
      </c>
      <c r="P12" s="5">
        <v>18200</v>
      </c>
      <c r="Q12" s="11">
        <f>P12/O12</f>
        <v>1.1027696483861389</v>
      </c>
      <c r="R12" s="4"/>
      <c r="S12" s="4"/>
      <c r="T12" s="12" t="e">
        <f>S12/R12</f>
        <v>#DIV/0!</v>
      </c>
      <c r="U12" s="5"/>
      <c r="V12" s="5"/>
      <c r="W12" s="11" t="e">
        <f>V12/U12</f>
        <v>#DIV/0!</v>
      </c>
      <c r="X12" s="5">
        <v>690.8</v>
      </c>
      <c r="Y12" s="5">
        <v>890</v>
      </c>
      <c r="Z12" s="11">
        <f>Y12/X12</f>
        <v>1.2883613202084541</v>
      </c>
      <c r="AA12" s="5"/>
      <c r="AB12" s="5"/>
      <c r="AC12" s="11" t="e">
        <f>AB12/AA12</f>
        <v>#DIV/0!</v>
      </c>
      <c r="AD12" s="4"/>
      <c r="AE12" s="4"/>
      <c r="AF12" s="12" t="e">
        <f>AE12/AD12</f>
        <v>#DIV/0!</v>
      </c>
      <c r="AG12" s="5">
        <v>1981.3</v>
      </c>
      <c r="AH12" s="5">
        <v>1981.3</v>
      </c>
      <c r="AI12" s="11">
        <f>AH12/AG12</f>
        <v>1</v>
      </c>
      <c r="AJ12" s="5">
        <v>12747.7</v>
      </c>
      <c r="AK12" s="5">
        <v>14314.1</v>
      </c>
      <c r="AL12" s="11">
        <f>AK12/AJ12</f>
        <v>1.1228770680201134</v>
      </c>
      <c r="AM12" s="5"/>
      <c r="AN12" s="5"/>
      <c r="AO12" s="11" t="e">
        <f>AN12/AM12</f>
        <v>#DIV/0!</v>
      </c>
      <c r="AP12" s="5">
        <v>10.3</v>
      </c>
      <c r="AQ12" s="5">
        <v>5</v>
      </c>
      <c r="AR12" s="11">
        <f>AQ12/AP12</f>
        <v>0.48543689320388345</v>
      </c>
      <c r="AS12" s="5"/>
      <c r="AT12" s="5"/>
      <c r="AU12" s="11" t="e">
        <f>AT12/AS12</f>
        <v>#DIV/0!</v>
      </c>
      <c r="AV12" s="5"/>
      <c r="AW12" s="5"/>
      <c r="AX12" s="11" t="e">
        <f>AW12/AV12</f>
        <v>#DIV/0!</v>
      </c>
      <c r="AY12" s="5">
        <v>3380.6</v>
      </c>
      <c r="AZ12" s="5">
        <v>2300</v>
      </c>
      <c r="BA12" s="11">
        <f>AZ12/AY12</f>
        <v>0.68035260013015442</v>
      </c>
      <c r="BB12" s="5">
        <v>1411</v>
      </c>
      <c r="BC12" s="5">
        <v>1478.9</v>
      </c>
      <c r="BD12" s="11">
        <f>BC12/BB12</f>
        <v>1.0481218993621546</v>
      </c>
      <c r="BE12" s="5">
        <v>4</v>
      </c>
      <c r="BF12" s="5">
        <v>15</v>
      </c>
      <c r="BG12" s="11">
        <f>BF12/BE12</f>
        <v>3.75</v>
      </c>
      <c r="BH12" s="5">
        <v>315</v>
      </c>
      <c r="BI12" s="5">
        <v>410</v>
      </c>
      <c r="BJ12" s="11">
        <f>BI12/BH12</f>
        <v>1.3015873015873016</v>
      </c>
      <c r="BK12" s="5"/>
      <c r="BL12" s="5"/>
      <c r="BM12" s="11" t="e">
        <f>BL12/BK12</f>
        <v>#DIV/0!</v>
      </c>
      <c r="BN12" s="5">
        <v>38.299999999999997</v>
      </c>
      <c r="BO12" s="5">
        <v>35</v>
      </c>
      <c r="BP12" s="11">
        <f>BO12/BN12</f>
        <v>0.91383812010443866</v>
      </c>
      <c r="BQ12" s="5">
        <v>0.7</v>
      </c>
      <c r="BR12" s="5">
        <v>0.7</v>
      </c>
      <c r="BS12" s="11">
        <f>BR12/BQ12</f>
        <v>1</v>
      </c>
    </row>
    <row r="13" spans="1:96" customFormat="1" hidden="1" x14ac:dyDescent="0.25">
      <c r="A13" s="26"/>
      <c r="B13" s="6" t="s">
        <v>10</v>
      </c>
      <c r="C13" s="4">
        <f>SUM(C11:C12)</f>
        <v>215479.70000000004</v>
      </c>
      <c r="D13" s="13">
        <f>SUM(D11:D12)</f>
        <v>228274.40000000002</v>
      </c>
      <c r="E13" s="12">
        <f>D13/C13</f>
        <v>1.0593777511292246</v>
      </c>
      <c r="F13" s="4"/>
      <c r="G13" s="4"/>
      <c r="H13" s="12" t="e">
        <f>G13/F13</f>
        <v>#DIV/0!</v>
      </c>
      <c r="I13" s="4"/>
      <c r="J13" s="4"/>
      <c r="K13" s="12" t="e">
        <f>J13/I13</f>
        <v>#DIV/0!</v>
      </c>
      <c r="L13" s="4"/>
      <c r="M13" s="4"/>
      <c r="N13" s="12" t="e">
        <f>M13/L13</f>
        <v>#DIV/0!</v>
      </c>
      <c r="O13" s="4"/>
      <c r="P13" s="4"/>
      <c r="Q13" s="12" t="e">
        <f>P13/O13</f>
        <v>#DIV/0!</v>
      </c>
      <c r="R13" s="4"/>
      <c r="S13" s="4"/>
      <c r="T13" s="12" t="e">
        <f>S13/R13</f>
        <v>#DIV/0!</v>
      </c>
      <c r="U13" s="4"/>
      <c r="V13" s="4"/>
      <c r="W13" s="12" t="e">
        <f>V13/U13</f>
        <v>#DIV/0!</v>
      </c>
      <c r="X13" s="4"/>
      <c r="Y13" s="4"/>
      <c r="Z13" s="12" t="e">
        <f>Y13/X13</f>
        <v>#DIV/0!</v>
      </c>
      <c r="AA13" s="4"/>
      <c r="AB13" s="4"/>
      <c r="AC13" s="12" t="e">
        <f>AB13/AA13</f>
        <v>#DIV/0!</v>
      </c>
      <c r="AD13" s="4"/>
      <c r="AE13" s="4"/>
      <c r="AF13" s="12" t="e">
        <f>AE13/AD13</f>
        <v>#DIV/0!</v>
      </c>
      <c r="AG13" s="4"/>
      <c r="AH13" s="4"/>
      <c r="AI13" s="12" t="e">
        <f>AH13/AG13</f>
        <v>#DIV/0!</v>
      </c>
      <c r="AJ13" s="4"/>
      <c r="AK13" s="4"/>
      <c r="AL13" s="12" t="e">
        <f>AK13/AJ13</f>
        <v>#DIV/0!</v>
      </c>
      <c r="AM13" s="4"/>
      <c r="AN13" s="4"/>
      <c r="AO13" s="12" t="e">
        <f>AN13/AM13</f>
        <v>#DIV/0!</v>
      </c>
      <c r="AP13" s="4"/>
      <c r="AQ13" s="4"/>
      <c r="AR13" s="12" t="e">
        <f>AQ13/AP13</f>
        <v>#DIV/0!</v>
      </c>
      <c r="AS13" s="4"/>
      <c r="AT13" s="4"/>
      <c r="AU13" s="12" t="e">
        <f>AT13/AS13</f>
        <v>#DIV/0!</v>
      </c>
      <c r="AV13" s="4"/>
      <c r="AW13" s="4"/>
      <c r="AX13" s="12" t="e">
        <f>AW13/AV13</f>
        <v>#DIV/0!</v>
      </c>
      <c r="AY13" s="4"/>
      <c r="AZ13" s="4"/>
      <c r="BA13" s="12" t="e">
        <f>AZ13/AY13</f>
        <v>#DIV/0!</v>
      </c>
      <c r="BB13" s="4"/>
      <c r="BC13" s="4"/>
      <c r="BD13" s="12" t="e">
        <f>BC13/BB13</f>
        <v>#DIV/0!</v>
      </c>
      <c r="BE13" s="4"/>
      <c r="BF13" s="4"/>
      <c r="BG13" s="12" t="e">
        <f>BF13/BE13</f>
        <v>#DIV/0!</v>
      </c>
      <c r="BH13" s="4"/>
      <c r="BI13" s="4"/>
      <c r="BJ13" s="12" t="e">
        <f>BI13/BH13</f>
        <v>#DIV/0!</v>
      </c>
      <c r="BK13" s="4"/>
      <c r="BL13" s="4"/>
      <c r="BM13" s="12" t="e">
        <f>BL13/BK13</f>
        <v>#DIV/0!</v>
      </c>
      <c r="BN13" s="4"/>
      <c r="BO13" s="4"/>
      <c r="BP13" s="12" t="e">
        <f>BO13/BN13</f>
        <v>#DIV/0!</v>
      </c>
      <c r="BQ13" s="4"/>
      <c r="BR13" s="4"/>
      <c r="BS13" s="12" t="e">
        <f>BR13/BQ13</f>
        <v>#DIV/0!</v>
      </c>
    </row>
    <row r="14" spans="1:96" customFormat="1" x14ac:dyDescent="0.25">
      <c r="A14" s="7"/>
    </row>
    <row r="15" spans="1:96" customFormat="1" x14ac:dyDescent="0.25">
      <c r="A15" s="7" t="s">
        <v>60</v>
      </c>
    </row>
    <row r="16" spans="1:96" customFormat="1" x14ac:dyDescent="0.25">
      <c r="A16" s="7" t="s">
        <v>61</v>
      </c>
    </row>
    <row r="17" spans="1:1" customFormat="1" x14ac:dyDescent="0.25">
      <c r="A17" s="7" t="s">
        <v>66</v>
      </c>
    </row>
    <row r="18" spans="1:1" customFormat="1" x14ac:dyDescent="0.25">
      <c r="A18" s="7" t="s">
        <v>67</v>
      </c>
    </row>
    <row r="19" spans="1:1" customFormat="1" x14ac:dyDescent="0.25">
      <c r="A19" s="7" t="s">
        <v>62</v>
      </c>
    </row>
    <row r="20" spans="1:1" customFormat="1" x14ac:dyDescent="0.25">
      <c r="A20" s="7" t="s">
        <v>64</v>
      </c>
    </row>
  </sheetData>
  <sheetProtection password="AFF0" sheet="1" objects="1" scenarios="1" formatCells="0" formatColumns="0" formatRows="0" deleteColumns="0" deleteRows="0"/>
  <protectedRanges>
    <protectedRange sqref="C10:C13" name="krista_tr_4547_0_1"/>
    <protectedRange sqref="D10:D13" name="krista_tr_1_0_1"/>
    <protectedRange sqref="E10:E13" name="krista_tf_4767_0_2"/>
    <protectedRange sqref="F10:F13" name="krista_tr_4547_1_1"/>
    <protectedRange sqref="G10:G13" name="krista_tr_1_1_1"/>
    <protectedRange sqref="H10:H13" name="krista_tf_4767_1_2"/>
    <protectedRange sqref="I10:I13" name="krista_tr_4547_2_1"/>
    <protectedRange sqref="J10:J13" name="krista_tr_1_2_1"/>
    <protectedRange sqref="K10:K13" name="krista_tf_4767_2_2"/>
    <protectedRange sqref="L10:L13" name="krista_tr_4547_3_1"/>
    <protectedRange sqref="M10:M13" name="krista_tr_1_3_1"/>
    <protectedRange sqref="N10:N13" name="krista_tf_4767_3_2"/>
    <protectedRange sqref="O10:O13" name="krista_tr_4547_4_1"/>
    <protectedRange sqref="P10:P13" name="krista_tr_1_4_1"/>
    <protectedRange sqref="Q10:Q13" name="krista_tf_4767_4_2"/>
    <protectedRange sqref="R10:R13" name="krista_tr_4547_5_1"/>
    <protectedRange sqref="S10:S13" name="krista_tr_1_5_1"/>
    <protectedRange sqref="T10:T13" name="krista_tf_4767_5_2"/>
    <protectedRange sqref="U10:U13" name="krista_tr_4547_6_1"/>
    <protectedRange sqref="V10:V13" name="krista_tr_1_6_1"/>
    <protectedRange sqref="W10:W13" name="krista_tf_4767_6_2"/>
    <protectedRange sqref="X10:X13" name="krista_tr_4547_7_1"/>
    <protectedRange sqref="Y10:Y13" name="krista_tr_1_7_1"/>
    <protectedRange sqref="Z10:Z13" name="krista_tf_4767_7_2"/>
    <protectedRange sqref="AA10:AA13" name="krista_tr_4547_8_1"/>
    <protectedRange sqref="AB10:AB13" name="krista_tr_1_8_1"/>
    <protectedRange sqref="AC10:AC13" name="krista_tf_4767_8_2"/>
    <protectedRange sqref="AD10:AD13" name="krista_tr_4547_9_1"/>
    <protectedRange sqref="AE10:AE13" name="krista_tr_1_9_1"/>
    <protectedRange sqref="AF10:AF13" name="krista_tf_4767_9_2"/>
    <protectedRange sqref="AG10:AG13" name="krista_tr_4547_10_1"/>
    <protectedRange sqref="AH10:AH13" name="krista_tr_1_10_1"/>
    <protectedRange sqref="AI10:AI13" name="krista_tf_4767_10_2"/>
    <protectedRange sqref="AJ10:AJ13" name="krista_tr_4547_11_1"/>
    <protectedRange sqref="AK10:AK13" name="krista_tr_1_11_1"/>
    <protectedRange sqref="AL10:AL13" name="krista_tf_4767_11_2"/>
    <protectedRange sqref="AM10:AM13" name="krista_tr_4547_12_1"/>
    <protectedRange sqref="AN10:AN13" name="krista_tr_1_12_1"/>
    <protectedRange sqref="AO10:AO13" name="krista_tf_4767_12_2"/>
    <protectedRange sqref="AP10:AP13" name="krista_tr_4547_13_1"/>
    <protectedRange sqref="AQ10:AQ13" name="krista_tr_1_13_1"/>
    <protectedRange sqref="AR10:AR13" name="krista_tf_4767_13_2"/>
    <protectedRange sqref="AS10:AS13" name="krista_tr_4547_14_1"/>
    <protectedRange sqref="AT10:AT13" name="krista_tr_1_14_1"/>
    <protectedRange sqref="AU10:AU13" name="krista_tf_4767_14_2"/>
    <protectedRange sqref="AV10:AV13" name="krista_tr_4547_15_1"/>
    <protectedRange sqref="AW10:AW13" name="krista_tr_1_15_1"/>
    <protectedRange sqref="AX10:AX13" name="krista_tf_4767_15_2"/>
    <protectedRange sqref="AY10:AY13" name="krista_tr_4547_16_1"/>
    <protectedRange sqref="AZ10:AZ13" name="krista_tr_1_16_1"/>
    <protectedRange sqref="BA10:BA13" name="krista_tf_4767_16_2"/>
    <protectedRange sqref="BB10:BB13" name="krista_tr_4547_17_1"/>
    <protectedRange sqref="BC10:BC13" name="krista_tr_1_17_1"/>
    <protectedRange sqref="BD10:BD13" name="krista_tf_4767_17_2"/>
    <protectedRange sqref="BE10:BE13" name="krista_tr_4547_18_1"/>
    <protectedRange sqref="BF10:BF13" name="krista_tr_1_18_1"/>
    <protectedRange sqref="BG10:BG13" name="krista_tf_4767_18_2"/>
    <protectedRange sqref="BH10:BH13" name="krista_tr_4547_19_1"/>
    <protectedRange sqref="BI10:BI13" name="krista_tr_1_19_1"/>
    <protectedRange sqref="BJ10:BJ13" name="krista_tf_4767_19_2"/>
    <protectedRange sqref="BK10:BK13" name="krista_tr_4547_20_1"/>
    <protectedRange sqref="BL10:BL13" name="krista_tr_1_20_1"/>
    <protectedRange sqref="BM10:BM13" name="krista_tf_4767_20_2"/>
    <protectedRange sqref="BN10:BN13" name="krista_tr_4547_21_1"/>
    <protectedRange sqref="BO10:BO13" name="krista_tr_1_21_1"/>
    <protectedRange sqref="BP10:BP13" name="krista_tf_4767_21_2"/>
    <protectedRange sqref="BQ10:BQ13" name="krista_tr_4547_22_1"/>
    <protectedRange sqref="BR10:BR13" name="krista_tr_1_22_1"/>
    <protectedRange sqref="BS10:BS13" name="krista_tf_4767_22_2"/>
  </protectedRanges>
  <mergeCells count="26">
    <mergeCell ref="BQ8:BS8"/>
    <mergeCell ref="BK8:BM8"/>
    <mergeCell ref="BN8:BP8"/>
    <mergeCell ref="AG8:AI8"/>
    <mergeCell ref="AJ8:AL8"/>
    <mergeCell ref="AV8:AX8"/>
    <mergeCell ref="AY8:BA8"/>
    <mergeCell ref="BB8:BD8"/>
    <mergeCell ref="AM8:AO8"/>
    <mergeCell ref="AP8:AR8"/>
    <mergeCell ref="AS8:AU8"/>
    <mergeCell ref="A2:G2"/>
    <mergeCell ref="A4:G4"/>
    <mergeCell ref="A10:A13"/>
    <mergeCell ref="BE8:BG8"/>
    <mergeCell ref="BH8:BJ8"/>
    <mergeCell ref="R8:T8"/>
    <mergeCell ref="U8:W8"/>
    <mergeCell ref="X8:Z8"/>
    <mergeCell ref="AA8:AC8"/>
    <mergeCell ref="AD8:AF8"/>
    <mergeCell ref="C8:E8"/>
    <mergeCell ref="F8:H8"/>
    <mergeCell ref="I8:K8"/>
    <mergeCell ref="L8:N8"/>
    <mergeCell ref="O8:Q8"/>
  </mergeCells>
  <pageMargins left="0.15748031496062992" right="0.19685039370078741" top="1.6141732283464567" bottom="0.74803149606299213" header="0.31496062992125984" footer="0.31496062992125984"/>
  <pageSetup paperSize="9" scale="71" orientation="landscape" r:id="rId1"/>
  <colBreaks count="3" manualBreakCount="3">
    <brk id="17" max="1048575" man="1"/>
    <brk id="54" max="10" man="1"/>
    <brk id="71" max="1048575" man="1"/>
  </colBreaks>
  <customProperties>
    <customPr name="24" r:id="rId2"/>
    <customPr name="351" r:id="rId3"/>
    <customPr name="377" r:id="rId4"/>
    <customPr name="4589" r:id="rId5"/>
    <customPr name="4597" r:id="rId6"/>
    <customPr name="4603" r:id="rId7"/>
    <customPr name="krista_fm_columnaxis" r:id="rId8"/>
    <customPr name="krista_fm_columnsmarkup" r:id="rId9"/>
    <customPr name="krista_fm_consts" r:id="rId10"/>
    <customPr name="krista_fm_Events" r:id="rId11"/>
    <customPr name="krista_fm_metadataXML" r:id="rId12"/>
    <customPr name="krista_fm_rowsaxis" r:id="rId13"/>
    <customPr name="krista_fm_rowsmarkup" r:id="rId14"/>
    <customPr name="krista_SheetHistory" r:id="rId15"/>
  </customProperties>
  <legacy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73</vt:i4>
      </vt:variant>
    </vt:vector>
  </HeadingPairs>
  <TitlesOfParts>
    <vt:vector size="74" baseType="lpstr">
      <vt:lpstr>2018 ожидаемое по 7 мес.18</vt:lpstr>
      <vt:lpstr>'2018 ожидаемое по 7 мес.18'!Заголовки_для_печати</vt:lpstr>
      <vt:lpstr>'2018 ожидаемое по 7 мес.18'!Криста_Результат_1_0</vt:lpstr>
      <vt:lpstr>'2018 ожидаемое по 7 мес.18'!Криста_Результат_1_1</vt:lpstr>
      <vt:lpstr>'2018 ожидаемое по 7 мес.18'!Криста_Результат_1_10</vt:lpstr>
      <vt:lpstr>'2018 ожидаемое по 7 мес.18'!Криста_Результат_1_11</vt:lpstr>
      <vt:lpstr>'2018 ожидаемое по 7 мес.18'!Криста_Результат_1_12</vt:lpstr>
      <vt:lpstr>'2018 ожидаемое по 7 мес.18'!Криста_Результат_1_13</vt:lpstr>
      <vt:lpstr>'2018 ожидаемое по 7 мес.18'!Криста_Результат_1_14</vt:lpstr>
      <vt:lpstr>'2018 ожидаемое по 7 мес.18'!Криста_Результат_1_15</vt:lpstr>
      <vt:lpstr>'2018 ожидаемое по 7 мес.18'!Криста_Результат_1_16</vt:lpstr>
      <vt:lpstr>'2018 ожидаемое по 7 мес.18'!Криста_Результат_1_17</vt:lpstr>
      <vt:lpstr>'2018 ожидаемое по 7 мес.18'!Криста_Результат_1_18</vt:lpstr>
      <vt:lpstr>'2018 ожидаемое по 7 мес.18'!Криста_Результат_1_19</vt:lpstr>
      <vt:lpstr>'2018 ожидаемое по 7 мес.18'!Криста_Результат_1_2</vt:lpstr>
      <vt:lpstr>'2018 ожидаемое по 7 мес.18'!Криста_Результат_1_20</vt:lpstr>
      <vt:lpstr>'2018 ожидаемое по 7 мес.18'!Криста_Результат_1_21</vt:lpstr>
      <vt:lpstr>'2018 ожидаемое по 7 мес.18'!Криста_Результат_1_22</vt:lpstr>
      <vt:lpstr>'2018 ожидаемое по 7 мес.18'!Криста_Результат_1_3</vt:lpstr>
      <vt:lpstr>'2018 ожидаемое по 7 мес.18'!Криста_Результат_1_4</vt:lpstr>
      <vt:lpstr>'2018 ожидаемое по 7 мес.18'!Криста_Результат_1_5</vt:lpstr>
      <vt:lpstr>'2018 ожидаемое по 7 мес.18'!Криста_Результат_1_6</vt:lpstr>
      <vt:lpstr>'2018 ожидаемое по 7 мес.18'!Криста_Результат_1_7</vt:lpstr>
      <vt:lpstr>'2018 ожидаемое по 7 мес.18'!Криста_Результат_1_8</vt:lpstr>
      <vt:lpstr>'2018 ожидаемое по 7 мес.18'!Криста_Результат_1_9</vt:lpstr>
      <vt:lpstr>'2018 ожидаемое по 7 мес.18'!Криста_Результат_2_0</vt:lpstr>
      <vt:lpstr>'2018 ожидаемое по 7 мес.18'!Криста_Результат_2_1</vt:lpstr>
      <vt:lpstr>'2018 ожидаемое по 7 мес.18'!Криста_Результат_2_10</vt:lpstr>
      <vt:lpstr>'2018 ожидаемое по 7 мес.18'!Криста_Результат_2_11</vt:lpstr>
      <vt:lpstr>'2018 ожидаемое по 7 мес.18'!Криста_Результат_2_12</vt:lpstr>
      <vt:lpstr>'2018 ожидаемое по 7 мес.18'!Криста_Результат_2_13</vt:lpstr>
      <vt:lpstr>'2018 ожидаемое по 7 мес.18'!Криста_Результат_2_14</vt:lpstr>
      <vt:lpstr>'2018 ожидаемое по 7 мес.18'!Криста_Результат_2_15</vt:lpstr>
      <vt:lpstr>'2018 ожидаемое по 7 мес.18'!Криста_Результат_2_16</vt:lpstr>
      <vt:lpstr>'2018 ожидаемое по 7 мес.18'!Криста_Результат_2_17</vt:lpstr>
      <vt:lpstr>'2018 ожидаемое по 7 мес.18'!Криста_Результат_2_18</vt:lpstr>
      <vt:lpstr>'2018 ожидаемое по 7 мес.18'!Криста_Результат_2_19</vt:lpstr>
      <vt:lpstr>'2018 ожидаемое по 7 мес.18'!Криста_Результат_2_2</vt:lpstr>
      <vt:lpstr>'2018 ожидаемое по 7 мес.18'!Криста_Результат_2_20</vt:lpstr>
      <vt:lpstr>'2018 ожидаемое по 7 мес.18'!Криста_Результат_2_21</vt:lpstr>
      <vt:lpstr>'2018 ожидаемое по 7 мес.18'!Криста_Результат_2_22</vt:lpstr>
      <vt:lpstr>'2018 ожидаемое по 7 мес.18'!Криста_Результат_2_3</vt:lpstr>
      <vt:lpstr>'2018 ожидаемое по 7 мес.18'!Криста_Результат_2_4</vt:lpstr>
      <vt:lpstr>'2018 ожидаемое по 7 мес.18'!Криста_Результат_2_5</vt:lpstr>
      <vt:lpstr>'2018 ожидаемое по 7 мес.18'!Криста_Результат_2_6</vt:lpstr>
      <vt:lpstr>'2018 ожидаемое по 7 мес.18'!Криста_Результат_2_7</vt:lpstr>
      <vt:lpstr>'2018 ожидаемое по 7 мес.18'!Криста_Результат_2_8</vt:lpstr>
      <vt:lpstr>'2018 ожидаемое по 7 мес.18'!Криста_Результат_2_9</vt:lpstr>
      <vt:lpstr>'2018 ожидаемое по 7 мес.18'!Криста_Свободный_1_0</vt:lpstr>
      <vt:lpstr>'2018 ожидаемое по 7 мес.18'!Криста_Свободный_1_1</vt:lpstr>
      <vt:lpstr>'2018 ожидаемое по 7 мес.18'!Криста_Свободный_1_10</vt:lpstr>
      <vt:lpstr>'2018 ожидаемое по 7 мес.18'!Криста_Свободный_1_11</vt:lpstr>
      <vt:lpstr>'2018 ожидаемое по 7 мес.18'!Криста_Свободный_1_12</vt:lpstr>
      <vt:lpstr>'2018 ожидаемое по 7 мес.18'!Криста_Свободный_1_13</vt:lpstr>
      <vt:lpstr>'2018 ожидаемое по 7 мес.18'!Криста_Свободный_1_14</vt:lpstr>
      <vt:lpstr>'2018 ожидаемое по 7 мес.18'!Криста_Свободный_1_15</vt:lpstr>
      <vt:lpstr>'2018 ожидаемое по 7 мес.18'!Криста_Свободный_1_16</vt:lpstr>
      <vt:lpstr>'2018 ожидаемое по 7 мес.18'!Криста_Свободный_1_17</vt:lpstr>
      <vt:lpstr>'2018 ожидаемое по 7 мес.18'!Криста_Свободный_1_18</vt:lpstr>
      <vt:lpstr>'2018 ожидаемое по 7 мес.18'!Криста_Свободный_1_19</vt:lpstr>
      <vt:lpstr>'2018 ожидаемое по 7 мес.18'!Криста_Свободный_1_2</vt:lpstr>
      <vt:lpstr>'2018 ожидаемое по 7 мес.18'!Криста_Свободный_1_20</vt:lpstr>
      <vt:lpstr>'2018 ожидаемое по 7 мес.18'!Криста_Свободный_1_21</vt:lpstr>
      <vt:lpstr>'2018 ожидаемое по 7 мес.18'!Криста_Свободный_1_22</vt:lpstr>
      <vt:lpstr>'2018 ожидаемое по 7 мес.18'!Криста_Свободный_1_3</vt:lpstr>
      <vt:lpstr>'2018 ожидаемое по 7 мес.18'!Криста_Свободный_1_4</vt:lpstr>
      <vt:lpstr>'2018 ожидаемое по 7 мес.18'!Криста_Свободный_1_5</vt:lpstr>
      <vt:lpstr>'2018 ожидаемое по 7 мес.18'!Криста_Свободный_1_6</vt:lpstr>
      <vt:lpstr>'2018 ожидаемое по 7 мес.18'!Криста_Свободный_1_7</vt:lpstr>
      <vt:lpstr>'2018 ожидаемое по 7 мес.18'!Криста_Свободный_1_8</vt:lpstr>
      <vt:lpstr>'2018 ожидаемое по 7 мес.18'!Криста_Свободный_1_9</vt:lpstr>
      <vt:lpstr>'2018 ожидаемое по 7 мес.18'!Криста_Таблица</vt:lpstr>
      <vt:lpstr>'2018 ожидаемое по 7 мес.18'!Область_печати</vt:lpstr>
      <vt:lpstr>'2018 ожидаемое по 7 мес.18'!ОбластьИмпорта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Полковникова Елена Владимировна</dc:creator>
  <cp:lastModifiedBy>Юлия Владимировна Жакова</cp:lastModifiedBy>
  <cp:lastPrinted>2018-11-12T08:41:23Z</cp:lastPrinted>
  <dcterms:created xsi:type="dcterms:W3CDTF">2014-07-17T03:30:40Z</dcterms:created>
  <dcterms:modified xsi:type="dcterms:W3CDTF">2018-11-12T08:41:32Z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lanningSheetType">
    <vt:lpwstr>0</vt:lpwstr>
  </property>
  <property fmtid="{D5CDD505-2E9C-101B-9397-08002B2CF9AE}" pid="3" name="DocPath">
    <vt:lpwstr>C:\Program Files (x86)\Krista\FM\Krista.FM.Client\3.1\Workplace\TasksDocuments\2276_11572_Сузунский район.xlsx</vt:lpwstr>
  </property>
  <property fmtid="{D5CDD505-2E9C-101B-9397-08002B2CF9AE}" pid="4" name="fm.DocumentName">
    <vt:lpwstr>Сузунский район</vt:lpwstr>
  </property>
  <property fmtid="{D5CDD505-2E9C-101B-9397-08002B2CF9AE}" pid="5" name="fm.DocumentId">
    <vt:lpwstr>11572</vt:lpwstr>
  </property>
  <property fmtid="{D5CDD505-2E9C-101B-9397-08002B2CF9AE}" pid="6" name="fm.TaskName">
    <vt:lpwstr>Оценка 2018 (по итогам 7 месяцев)</vt:lpwstr>
  </property>
  <property fmtid="{D5CDD505-2E9C-101B-9397-08002B2CF9AE}" pid="7" name="fm.TaskId">
    <vt:lpwstr>2276</vt:lpwstr>
  </property>
  <property fmtid="{D5CDD505-2E9C-101B-9397-08002B2CF9AE}" pid="8" name="fm.Owner">
    <vt:lpwstr>MFNSO\litvinov_dg</vt:lpwstr>
  </property>
  <property fmtid="{D5CDD505-2E9C-101B-9397-08002B2CF9AE}" pid="9" name="fm.DocPath">
    <vt:lpwstr>C:\Program Files (x86)\Krista\FM\Krista.FM.Client\3.1\Workplace\TasksDocuments\2276_11572_Сузунский район.xlsx</vt:lpwstr>
  </property>
  <property fmtid="{D5CDD505-2E9C-101B-9397-08002B2CF9AE}" pid="10" name="fm.DocType">
    <vt:lpwstr>0</vt:lpwstr>
  </property>
  <property fmtid="{D5CDD505-2E9C-101B-9397-08002B2CF9AE}" pid="11" name="fm.ConnectionStr">
    <vt:lpwstr>nov_fea.mfnso.local:8008</vt:lpwstr>
  </property>
  <property fmtid="{D5CDD505-2E9C-101B-9397-08002B2CF9AE}" pid="12" name="fm.AlterConnection">
    <vt:lpwstr>http://odb/Krista.FM.Server.WebServices/PlaningService.asmx</vt:lpwstr>
  </property>
  <property fmtid="{D5CDD505-2E9C-101B-9397-08002B2CF9AE}" pid="13" name="fm.SchemeName">
    <vt:lpwstr>Новосибирск</vt:lpwstr>
  </property>
  <property fmtid="{D5CDD505-2E9C-101B-9397-08002B2CF9AE}" pid="14" name="fm.tc.Data.Size">
    <vt:lpwstr>13068</vt:lpwstr>
  </property>
  <property fmtid="{D5CDD505-2E9C-101B-9397-08002B2CF9AE}" pid="15" name="fm.Result.Success">
    <vt:lpwstr>true</vt:lpwstr>
  </property>
  <property fmtid="{D5CDD505-2E9C-101B-9397-08002B2CF9AE}" pid="16" name="fm.Result.Message">
    <vt:lpwstr>
    </vt:lpwstr>
  </property>
</Properties>
</file>